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filterPrivacy="1" defaultThemeVersion="124226"/>
  <xr:revisionPtr revIDLastSave="0" documentId="13_ncr:1_{21164E7A-4BA4-42A8-9FFC-2C138AC77064}" xr6:coauthVersionLast="47" xr6:coauthVersionMax="47" xr10:uidLastSave="{00000000-0000-0000-0000-000000000000}"/>
  <bookViews>
    <workbookView xWindow="-120" yWindow="-120" windowWidth="29040" windowHeight="15840" xr2:uid="{00000000-000D-0000-FFFF-FFFF00000000}"/>
  </bookViews>
  <sheets>
    <sheet name="List1" sheetId="1" r:id="rId1"/>
  </sheets>
  <definedNames>
    <definedName name="_xlnm.Print_Area" localSheetId="0">List1!$A$1:$F$240</definedName>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9" i="1" l="1"/>
  <c r="F227" i="1"/>
  <c r="F226" i="1"/>
  <c r="F225" i="1"/>
  <c r="F224" i="1"/>
  <c r="F223" i="1"/>
  <c r="F222" i="1"/>
  <c r="F219" i="1"/>
  <c r="F218" i="1"/>
  <c r="F217" i="1"/>
  <c r="F216" i="1"/>
  <c r="F214" i="1"/>
  <c r="F213" i="1"/>
  <c r="F212" i="1"/>
  <c r="F210" i="1"/>
  <c r="F209" i="1"/>
  <c r="F207" i="1"/>
  <c r="F206" i="1"/>
  <c r="F205" i="1"/>
  <c r="F203" i="1"/>
  <c r="F202" i="1"/>
  <c r="F200" i="1"/>
  <c r="F199" i="1"/>
  <c r="F198" i="1"/>
  <c r="F196" i="1"/>
  <c r="F195" i="1"/>
  <c r="F194" i="1"/>
  <c r="F193" i="1"/>
  <c r="F191" i="1"/>
  <c r="F190" i="1"/>
  <c r="F189" i="1"/>
  <c r="F187" i="1"/>
  <c r="F186" i="1"/>
  <c r="F185" i="1"/>
  <c r="F184" i="1"/>
  <c r="F182" i="1"/>
  <c r="F181" i="1"/>
  <c r="F180" i="1"/>
  <c r="F179" i="1"/>
  <c r="F178" i="1"/>
  <c r="F177" i="1"/>
  <c r="F176" i="1"/>
  <c r="F175" i="1"/>
  <c r="F174" i="1"/>
  <c r="F172" i="1"/>
  <c r="F171" i="1"/>
  <c r="F170" i="1"/>
  <c r="F169" i="1"/>
  <c r="F168" i="1"/>
  <c r="F166" i="1"/>
  <c r="F165" i="1"/>
  <c r="F164" i="1"/>
  <c r="F154" i="1"/>
  <c r="F153" i="1"/>
  <c r="F152" i="1"/>
  <c r="F155" i="1" s="1"/>
  <c r="F145" i="1"/>
  <c r="F144" i="1"/>
  <c r="F143" i="1"/>
  <c r="F138" i="1"/>
  <c r="F137" i="1"/>
  <c r="F136" i="1"/>
  <c r="F130" i="1"/>
  <c r="F129" i="1"/>
  <c r="F128" i="1"/>
  <c r="F126" i="1"/>
  <c r="F125" i="1"/>
  <c r="F123" i="1"/>
  <c r="F122" i="1"/>
  <c r="F116" i="1"/>
  <c r="F115" i="1"/>
  <c r="F114" i="1"/>
  <c r="F112" i="1"/>
  <c r="F111" i="1"/>
  <c r="F110" i="1"/>
  <c r="F97" i="1"/>
  <c r="F96" i="1"/>
  <c r="F95" i="1"/>
  <c r="F90" i="1"/>
  <c r="F89" i="1"/>
  <c r="F88" i="1"/>
  <c r="F83" i="1"/>
  <c r="F82" i="1"/>
  <c r="F81" i="1"/>
  <c r="F80" i="1"/>
  <c r="F79" i="1"/>
  <c r="F74" i="1"/>
  <c r="F73" i="1"/>
  <c r="F72" i="1"/>
  <c r="F71" i="1"/>
  <c r="F70" i="1"/>
  <c r="F65" i="1"/>
  <c r="F64" i="1"/>
  <c r="F63" i="1"/>
  <c r="F62" i="1"/>
  <c r="F61" i="1"/>
  <c r="F56" i="1"/>
  <c r="F57" i="1" s="1"/>
  <c r="F46" i="1"/>
  <c r="F45" i="1"/>
  <c r="F44" i="1"/>
  <c r="F43" i="1"/>
  <c r="F37" i="1"/>
  <c r="F36" i="1"/>
  <c r="F35" i="1"/>
  <c r="F34" i="1"/>
  <c r="F33" i="1"/>
  <c r="F32" i="1"/>
  <c r="F31" i="1"/>
  <c r="F30" i="1"/>
  <c r="F29" i="1"/>
  <c r="F28" i="1"/>
  <c r="F27" i="1"/>
  <c r="F26" i="1"/>
  <c r="F25" i="1"/>
  <c r="F231" i="1" l="1"/>
  <c r="F146" i="1"/>
  <c r="F139" i="1"/>
  <c r="F131" i="1"/>
  <c r="F117" i="1"/>
  <c r="F98" i="1"/>
  <c r="F91" i="1"/>
  <c r="F84" i="1"/>
  <c r="F75" i="1"/>
  <c r="F66" i="1"/>
  <c r="F47" i="1"/>
  <c r="F38" i="1"/>
  <c r="F157" i="1" l="1"/>
  <c r="F100" i="1"/>
  <c r="F233" i="1" l="1"/>
  <c r="E236" i="1" s="1"/>
  <c r="E238" i="1" s="1"/>
  <c r="E239" i="1" s="1"/>
  <c r="E240" i="1" l="1"/>
</calcChain>
</file>

<file path=xl/sharedStrings.xml><?xml version="1.0" encoding="utf-8"?>
<sst xmlns="http://schemas.openxmlformats.org/spreadsheetml/2006/main" count="425" uniqueCount="193">
  <si>
    <t>NAROČNIK:</t>
  </si>
  <si>
    <t>JMSS MARIBOR</t>
  </si>
  <si>
    <t>Grajski trg 1</t>
  </si>
  <si>
    <t>2000 Maribor</t>
  </si>
  <si>
    <t>Zap. št.</t>
  </si>
  <si>
    <t>Opis del</t>
  </si>
  <si>
    <t>Količina</t>
  </si>
  <si>
    <t>POPIS DEL ZA OBNOVO STANOVANJA</t>
  </si>
  <si>
    <t>OPOMBA: Upoštevati vse predpise za varno delo!</t>
  </si>
  <si>
    <t xml:space="preserve">OPOMBA: Vse mere preveriti na objektu! </t>
  </si>
  <si>
    <t>1.</t>
  </si>
  <si>
    <t>kom</t>
  </si>
  <si>
    <t>kpl</t>
  </si>
  <si>
    <t>2.</t>
  </si>
  <si>
    <t>3.</t>
  </si>
  <si>
    <t>4.</t>
  </si>
  <si>
    <t>5.</t>
  </si>
  <si>
    <t>6.</t>
  </si>
  <si>
    <t>7.</t>
  </si>
  <si>
    <t>m</t>
  </si>
  <si>
    <t>8.</t>
  </si>
  <si>
    <t>9.</t>
  </si>
  <si>
    <t>10.</t>
  </si>
  <si>
    <t>11.</t>
  </si>
  <si>
    <t>12.</t>
  </si>
  <si>
    <t>kos</t>
  </si>
  <si>
    <t>13.</t>
  </si>
  <si>
    <t>5% vrednosti vseh del</t>
  </si>
  <si>
    <t>9,5% DDV</t>
  </si>
  <si>
    <t>Vrednost         (v EUR, brez DDV)</t>
  </si>
  <si>
    <t>PONUDBENA VREDNOST Z DDV</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</si>
  <si>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</si>
  <si>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</si>
  <si>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</si>
  <si>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</si>
  <si>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</si>
  <si>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</si>
  <si>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RUŠITVENA DELA IN PREDDELA SKUPAJ</t>
  </si>
  <si>
    <t>OPOMBA: Izvajalec si je pred podpisom pogodbe o izvajanju gradbenih del dolžan natančno pregledati teren in po svoji presoji dodati dodatna preddela, za katera meni, da jih je potrebno izvesti pred začetkom gradnje. O nameravanih posegih se mora pogovoriti z investitorjem oz.nadzornikom.</t>
  </si>
  <si>
    <t>Izvedba preddel za električne in strojne inštalacije ni zajeta v ceno in je popisna v načrtih električnih in strojnih inštalacij.</t>
  </si>
  <si>
    <t>Odstranitev stenskih keramičnih ploščic v kopalnici, WC-ju in kuhinji vključno z odvozom na ustrezno deponijo in vsemi pomožnimi deli.</t>
  </si>
  <si>
    <t>Odstranitev slojev opleska s sten vključno z odvozom na ustrezno deponijo in vsemi pomožnimi deli. OPOMBA: Odprtine do 3,00 m² niso odštete.</t>
  </si>
  <si>
    <t>Odstranitev tuš kabine vključno z odvozom na ustrezno deponijo in vsemi pomožnimi deli.</t>
  </si>
  <si>
    <t>Odstranitev stenskih nadometnih cevi za centralno ogrevanje z odvozom na ustrezno deponijo in vsemi pomožnimi deli.</t>
  </si>
  <si>
    <t>pavš</t>
  </si>
  <si>
    <t>Cena/Enota        (v EUR, brez DDV)</t>
  </si>
  <si>
    <t>Enota</t>
  </si>
  <si>
    <t>RAZNA DELA SKUPAJ</t>
  </si>
  <si>
    <t>Čiščenje celotnega stanovanja po končanju del.</t>
  </si>
  <si>
    <t>STAVBNO POHIŠTVO SKUPAJ</t>
  </si>
  <si>
    <t>VHODNA VRATA V STANOVANJE</t>
  </si>
  <si>
    <t>- vhodna vrata morajo ustrezati pogojem za vgradnjo po »Tehničnih smernicah TSG-1-004:2010, Učinkovita raba energije«, ki jih je izdalo Ministrstvo za okolje in prostor Republike Slovenije«, št. 0071-101/2009 z dne 22.6.2010,
- odpornost na veter – kategorija C3 ali boljše (SIST EN 12210:2016) hodnikom in stanovanjsko enoto,
- sproščanje nevarnih snovi – ustreza,
- zvočna izolacija najmanj 32 dB (SIST EN ISO 10140-3),
- toplotna prehodnost vrat kot celota mora biti enaka ali manjša Ud = 1,30 W/m²K,
- propustnost zraka – kategorija 3 ali boljše (SIST EN 12207:2017).</t>
  </si>
  <si>
    <t>PVC vhodna vrata vključno z vratnim okvirjem, z aluminjastim pragom, večtočkovno zaklepanje, z izolacijskim polnilom, z vsem okovjem, kukalom, standardno alu kljuko.</t>
  </si>
  <si>
    <t>Dobava in montaža enokrilnih zunanjih PVC vhodnih vrat, barva bela.</t>
  </si>
  <si>
    <t>KERAMIČARSKA DELA SKUPAJ</t>
  </si>
  <si>
    <t xml:space="preserve">Dobava materiala in izdelava premaza s fleksibilno vodotesno maso (hidrostop elastik, npr. Mapei, kema ali enakovredno) v dveh medseboj pravokotnih nanosih oziroa skladno z navodili proizvajalca po celotni površini estriha in po stenah vertikalno do višine 30 cm in ob tušu do višine 200 cm. </t>
  </si>
  <si>
    <t>SLIKOPLESKARSKA DELA SKUPAJ</t>
  </si>
  <si>
    <t>Zaščita oken in tal.</t>
  </si>
  <si>
    <t xml:space="preserve">Dobava materiala, 2 x kitanje in 2 x slikanje  stropa  z  disperzijsko barvo po izboru investitorja, vključno z vsemi pomožnimi deli in manipulativnimi stroški ter prenosi.   </t>
  </si>
  <si>
    <t>TLAKARSKA IN PARKETARSKA DELA SKUPAJ</t>
  </si>
  <si>
    <t>Dobava in polaganje zaključnih vogalnih letev, po izboru investitorja, vključno z vsemi prenosi.</t>
  </si>
  <si>
    <t>MAVČNOKARTONSKA DELA SKUPAJ</t>
  </si>
  <si>
    <t>m²</t>
  </si>
  <si>
    <t>Dobava materiala, 2 x kitanje in 2 x slikanje ometanih sten z disperzijsko barvo po izboru investitorja, vključno z vsemi vogalniki, pomožnimi deli in manipulativnimi stroški ter prenosi.                                                                   OPOMBA: Odprtine do 3,00 m² niso odštete.</t>
  </si>
  <si>
    <t>SANITARNI ELEMENTI</t>
  </si>
  <si>
    <t>Komplet umivalnik, sestavljen iz:</t>
  </si>
  <si>
    <t>Enoročna stoječa mešalna armatura za umivalnik, z flesibilnimi cevmi, ter kotnima ventiloma z mrežico, vključno pritrdilni in tesnilni material.</t>
  </si>
  <si>
    <t>kpl.</t>
  </si>
  <si>
    <t>Velikost V/Š = 600 x 400 mm</t>
  </si>
  <si>
    <t>CEVNA NAPELJAVA</t>
  </si>
  <si>
    <t>Univerzalna večplastna cev v kolutu (100 m) , s toplotno izolacijo debeline 6mm, primerna za sanitarno vodo, odporna do 95 st.C in 10 bar. Pritrdilni in tesnilni material.</t>
  </si>
  <si>
    <t>fi20x2</t>
  </si>
  <si>
    <t>fi16x2</t>
  </si>
  <si>
    <t>Fazonski kosi za cevi v kolutu iz točke 2.</t>
  </si>
  <si>
    <t>16x2</t>
  </si>
  <si>
    <t>Montažna zidna plošča 2PK PPSU-MEDENINA 1/2''
kot npr : REVI ali enakovredno</t>
  </si>
  <si>
    <t>dvojna MP2PK 16-1/2''</t>
  </si>
  <si>
    <t>enojni MPEMZK 16-1/2''</t>
  </si>
  <si>
    <t>KANALIZACIJA</t>
  </si>
  <si>
    <t>Odtočna PVC - cev s fazonskimi kosi in tesnilnim in pritrdilnim materialom</t>
  </si>
  <si>
    <t>F50 - PP</t>
  </si>
  <si>
    <t>F110 - PP</t>
  </si>
  <si>
    <t>Pomozna gradbena dela kot so dolbljenje utorov, vrtanje prebojev, preboj plošče….</t>
  </si>
  <si>
    <t>ur</t>
  </si>
  <si>
    <t xml:space="preserve">MAVČNOKARTONSKA DELA </t>
  </si>
  <si>
    <t>TLAKARSKA IN PARKETARSKA DELA</t>
  </si>
  <si>
    <t>tm</t>
  </si>
  <si>
    <t>SLIKOPLESKARSKA DELA</t>
  </si>
  <si>
    <t xml:space="preserve">KERAMIČARSKA DELA </t>
  </si>
  <si>
    <t>STAVBNO POHIŠTVO</t>
  </si>
  <si>
    <t xml:space="preserve">RAZNA DELA </t>
  </si>
  <si>
    <t>RUŠITVENA DELA IN PREDDELA</t>
  </si>
  <si>
    <t>GRADBENO-OBRTNIŠKA DELA - DOBAVA IN MONTAŽA</t>
  </si>
  <si>
    <t>STROJNE INŠTALACIJE - DOBAVA IN MONTAŽA</t>
  </si>
  <si>
    <r>
      <rPr>
        <b/>
        <sz val="10"/>
        <rFont val="Arial"/>
        <family val="2"/>
        <charset val="238"/>
      </rPr>
      <t>Tuš kad z enoročno armaturo:</t>
    </r>
    <r>
      <rPr>
        <sz val="10"/>
        <rFont val="Arial"/>
        <family val="2"/>
        <charset val="238"/>
      </rPr>
      <t xml:space="preserve">
Dobava in montaža kompletne akrilne pršne kadi kvadratne oblike, sestavljene iz:
- znotraj emajlirane kadi tlorisne vel. 800 x 800 mm, primerne za vzidavo,
- stenske enoročne mešalne baterije z iztokom spredaj in iztokom za prho, s konzolo za pršno glavo, pršno glavo in povezovalno cevjo,
- odtočne garniture za pršno kad
- dveh podometnih medeninastih ventilov DN 20 z rozetama in kapama,
- kabina samo drsnimi vrati iz pleksi stekla ali kaljenega stekla
- s pritrdilnim in tesnilnim materialom</t>
    </r>
  </si>
  <si>
    <r>
      <rPr>
        <b/>
        <sz val="10"/>
        <color indexed="8"/>
        <rFont val="Arial"/>
        <family val="2"/>
        <charset val="238"/>
      </rPr>
      <t>Odlagalna polica</t>
    </r>
    <r>
      <rPr>
        <sz val="10"/>
        <color indexed="8"/>
        <rFont val="Arial"/>
        <family val="2"/>
        <charset val="238"/>
      </rPr>
      <t xml:space="preserve"> nad umivalnikom, iz sanitarnega porcelana, velikost 300 x 140 mm, bela barva.</t>
    </r>
  </si>
  <si>
    <r>
      <rPr>
        <b/>
        <sz val="10"/>
        <color indexed="8"/>
        <rFont val="Arial"/>
        <family val="2"/>
        <charset val="238"/>
      </rPr>
      <t>Ogledalo</t>
    </r>
    <r>
      <rPr>
        <sz val="10"/>
        <color indexed="8"/>
        <rFont val="Arial"/>
        <family val="2"/>
        <charset val="238"/>
      </rPr>
      <t>, iz kristala, s pobrušenimi robovi, zaščiteno s premazom proti vlaženju, pravokotne oblike, za montažo nad umivalnikom, z zakrito pritrditvijo.</t>
    </r>
  </si>
  <si>
    <r>
      <rPr>
        <b/>
        <sz val="10"/>
        <color indexed="8"/>
        <rFont val="Arial"/>
        <family val="2"/>
        <charset val="238"/>
      </rPr>
      <t>Garnitura za WC metlico</t>
    </r>
    <r>
      <rPr>
        <sz val="10"/>
        <color indexed="8"/>
        <rFont val="Arial"/>
        <family val="2"/>
        <charset val="238"/>
      </rPr>
      <t>, iz plastike, za stensko montažo, vključno pritrdilni material.</t>
    </r>
  </si>
  <si>
    <t>SANITARNI ELEMENTI SKUPAJ</t>
  </si>
  <si>
    <t>CEVNA NAPELJAVA SKUPAJ</t>
  </si>
  <si>
    <t>KANALIZACIJA SKUPAJ</t>
  </si>
  <si>
    <t>RADIATORSKO OGREVANJE</t>
  </si>
  <si>
    <t>Pritrdilni in tesnilni material.</t>
  </si>
  <si>
    <t>SPLOŠNO INTERNI VODOVOD IN KANALIZACIJA</t>
  </si>
  <si>
    <t>SPLOŠNO INTERNI VODOVOD IN KANALIZACIJA SKUPAJ</t>
  </si>
  <si>
    <t>RADIATORSKO OGREVANJE SKUPAJ</t>
  </si>
  <si>
    <t xml:space="preserve">Izvod za vtičnice s kablom NYM-J 3x2,5mm², položenim delno v instalacijske cevi, delno P/O
</t>
  </si>
  <si>
    <t xml:space="preserve">Izvod za menjalna, serijska, križna stikala s kablom NYM-J 5x1,5mm², položenim delno v instalacijske cevi, delno P/O
</t>
  </si>
  <si>
    <t>-</t>
  </si>
  <si>
    <t xml:space="preserve">serijsko stikalo  </t>
  </si>
  <si>
    <t xml:space="preserve">menjalno stikalo  </t>
  </si>
  <si>
    <t xml:space="preserve">vtičnica 230 V, 16A  </t>
  </si>
  <si>
    <t>vtičnica komunikacijska 2xRJ45</t>
  </si>
  <si>
    <t>vtičnica antenska</t>
  </si>
  <si>
    <t xml:space="preserve">Izvod za pečico s kablom 5x2,5mm², položenim delno v instalacijske cevi, delno P/O
</t>
  </si>
  <si>
    <t xml:space="preserve">Izvod za kuhalno ploščo s kablom 5x2,5mm², položenim delno v instalacijske cevi, delno P/O
</t>
  </si>
  <si>
    <t>Izvod za napo s kablom NYM-J 3x1,5mm², položenim delno v instalacijske cevi, delno P/O</t>
  </si>
  <si>
    <t xml:space="preserve">Izvod za hladilnik s kablom 3x2,5mm², položenim delno v instalacijske cevi, delno P/O
</t>
  </si>
  <si>
    <t xml:space="preserve">Izvod za pomivalni stroj s kablom NYM-J 3x2,5mm², položenim delno v instalacijske cevi, delno P/O
</t>
  </si>
  <si>
    <t xml:space="preserve">Izvod za svetilko pod elementom s kablom NYM-J 3x1,5mm², položenim delno v instalacijske cevi, delno P/O
</t>
  </si>
  <si>
    <t xml:space="preserve">Izvod za svetilke s kablom NYM-J 3x1,5mm², položenim delno v instalacijske cevi, delno P/O
</t>
  </si>
  <si>
    <t xml:space="preserve">vtičnica 230 V, 16A s pokrovom  </t>
  </si>
  <si>
    <t xml:space="preserve">menjalno, križno stikalo  </t>
  </si>
  <si>
    <t>SPLOŠNA DELA</t>
  </si>
  <si>
    <t>Dobava in polaganje instalacijskih cevi za celotno stanovanje</t>
  </si>
  <si>
    <t>RBT fi 16 mm</t>
  </si>
  <si>
    <t>RFS fi 11 mm</t>
  </si>
  <si>
    <t>RFS fi 13,5 mm</t>
  </si>
  <si>
    <t>RFS fi 16 mm</t>
  </si>
  <si>
    <t>dobava in montaža doz za vgradnjo v mavčne stene</t>
  </si>
  <si>
    <t>Demontaža stare instalacije, odklopi in odstranitev, izsekovanje sten za polaganje novih kablov</t>
  </si>
  <si>
    <t>Meritve</t>
  </si>
  <si>
    <t>Meritve elektroinstalacij</t>
  </si>
  <si>
    <r>
      <t xml:space="preserve">Dobava in montaža instalacijskega materiala </t>
    </r>
    <r>
      <rPr>
        <b/>
        <i/>
        <u/>
        <sz val="10"/>
        <rFont val="Arial"/>
        <family val="2"/>
        <charset val="238"/>
      </rPr>
      <t xml:space="preserve">(TEM ČATEŽ):
</t>
    </r>
  </si>
  <si>
    <r>
      <t xml:space="preserve">Dobava in montaža instalacijskega materiala </t>
    </r>
    <r>
      <rPr>
        <b/>
        <i/>
        <u/>
        <sz val="10"/>
        <rFont val="Arial"/>
        <family val="2"/>
        <charset val="238"/>
      </rPr>
      <t>(TEM ČATEŽ):</t>
    </r>
  </si>
  <si>
    <t>KUHINJA</t>
  </si>
  <si>
    <t>NEPREDVIDENA DELA</t>
  </si>
  <si>
    <t>ELEKTRO INŠTALACIJE - DOBAVA IN MONTAŽA</t>
  </si>
  <si>
    <t>ELEKTRO INŠTALACIJE SKUPAJ</t>
  </si>
  <si>
    <t>SKUPAJ GRADBENO-OBRTNIŠKA DELA, STROJNE IN ELEKTRO INŠTALACIJE</t>
  </si>
  <si>
    <t>STROJNE INŠTALACIJE SKUPAJ - OCENJENO</t>
  </si>
  <si>
    <t>GRADBENO-OBRTNIŠKA DELA SKUPAJ - OCENJENO</t>
  </si>
  <si>
    <t>Odstranitev talnih keramičnih ploščic v kopalnici, WC-ju in na hodniku  vključno z odvozom na ustrezno deponijo in vsemi pomožnimi deli.</t>
  </si>
  <si>
    <t>Odstranitev lesene stenske obloge v kuhinji in sobi vključno z odvozom na ustrezno deponijo in vsemi pomožnimi deli. OPOMBA: Odprtine do 3,00 m² niso odštete.</t>
  </si>
  <si>
    <t>Odstranitev vhodnih vrat in praga  vključno z odvozom na ustrezno deponijo in vsemi pomožnimi deli.</t>
  </si>
  <si>
    <t>Odstranitev notranjih vrat s pragom iz prostora 1 v prostor 7  vključno z odvozom na ustrezno deponijo in vsemi pomožnimi deli.</t>
  </si>
  <si>
    <t>Odstranitev umivalnika  vključno z odvozom na ustrezno deponijo in vsemi pomožnimi deli.</t>
  </si>
  <si>
    <t>* svetle mere cm (V1): 90 x 210</t>
  </si>
  <si>
    <t>Dobava in polaganje stenske keramike do spuščenega stropa (kopalnica, wc), vključno z dobavo lepila, fugirne mase, pripravo podlage, pripravo lepila, fugiranjem ter vsemi prenosi ter obdelavo špalet, tip po izboru investitorja. OPOMBA: Odprtine do 3,00 m² niso odštete.</t>
  </si>
  <si>
    <t>Dobava in polaganje talne keramike (wc, kopalnica, hodnik, nvo nastali predprostor), z lepljenjem na ravno podlago s kvalitetnimi univerzalnimi lepili, vsemi preddeli, pripravo lepila, fugiranjem ter vsemi prenosi do mesta vgraditve in manipulativnimi stroški, tip po izboru investitorja.</t>
  </si>
  <si>
    <t>Dobava in polaganje tesnilnega traku po robovih v stiku tal in stene, v vogalih vertikalno po celi višini stene tuš kabine v širini 12 cm</t>
  </si>
  <si>
    <t>Dobava in polaganje nizkostenske obrobe višine 10cm (hodnik, novo nastali predprostor),vključno z dobavo lepila, fugirne mase, pripravo podlage, pripravo lepila, fugiranjem ter vsemi prenosi do mesta vgraditve in manipulativnimi stroški, tip po izboru investitorja.</t>
  </si>
  <si>
    <t>Dobava in nanos  akrilne emulzije po stenah z vsemi pomožnimi deli in manipulativnimi stroški ter prenosi. OPOMBA: Odprtine do 3,00 m² niso odštete.</t>
  </si>
  <si>
    <t>Dobava in nanos  akrilne emulzije po stropu novo nastalega predprostora z vsemi pomožnimi deli in manipulativnimi stroški ter prenosi.</t>
  </si>
  <si>
    <t>Dobava in vgradnja Alu talnih pripir pri menjavi tlaka</t>
  </si>
  <si>
    <t>Izdelava stene novega vhoda iz mavčnih plošč s pripadajočo podkonstrukcijo višine 2,5 m (kot npr.sistem Knauf) deb.12 cm, iz kovinske podkonstrukcije in mavčno vlaknenih plošč ter bandažiranje stikov. Vključeno vso delo, material, pomožna sredstva in pomožni material, rezanje. Izvedba natančno po navodilih proizvajalca. Sestava  2x 1,25 cm mavčnokartonask plošča; 7,5 cm kovinska podkonstrukcija + izolacija); 2 x 1,25 cm mavčnokartonaska plošča. OPOMBA: Odprtine do 3,00 m² niso odštete.</t>
  </si>
  <si>
    <t>MIZARSKA DELA</t>
  </si>
  <si>
    <t>MIZARSKA DELA SKUPAJ</t>
  </si>
  <si>
    <t xml:space="preserve">Brušenje, kitanje, barvanje podbojev in kril notranjih vrat ter dobava in montaža novih kljuk s ključavnico. </t>
  </si>
  <si>
    <t>Predaja navodil, garancij, fotomateriala, ključev</t>
  </si>
  <si>
    <t>20x2</t>
  </si>
  <si>
    <t xml:space="preserve">Priključek na obstoječo kanalizacijsko vertikalo </t>
  </si>
  <si>
    <t>Izpiranje sistema, tlačna preizkušnja vodovodnega sistema</t>
  </si>
  <si>
    <t>Preizkus kanalizacijskega omrežja</t>
  </si>
  <si>
    <t xml:space="preserve">Priključek na obstoječo vodovodno vertikalo </t>
  </si>
  <si>
    <t xml:space="preserve">Električni radiator - konvektor za ogrevanje iz nerjavnega jekla, prašno barvan z RAL9001
TEHNIČNI PODATKI:
- temperaturna zmogljivost1000/2000 W, za temperature
- električni priklop 220V-240V, 50/60 Hz,
- vklop/izklop na napravi
- temperaturni razpon: 15°- 35°C v korakih po 1°C
- merilec časa s funkcijo dneva v tednu: nastavi se na vsak dan v korakih po 30 minut
- LCD zaslon na dotik
- ponazoritev temperature v prostoru
- dva nivoja ogrevanja (1000W/2000W)
- režim ECO- otroška varovalka
- zaščita pred pregrevanjem
- vhodni ton po vklopu tipke
  Lahko se montira na steno - montažni material je v paketu
- mere (vključno z nogicami): cca 78 x 52 x 24 cm (ŠxVxD)
- mere (brez nogic): cca 78 x 47 x 8 cm (ŠxVxD)
- mere (grelnik brez steklene plošče): cca71,7 x 44 x 7 cm (ŠxVxD)
- dolžina kabla: 1,5 m
- teža: cca 7,5 kg
 Polnjenje: 220 - 240 V~ | 50/60 Hz
, vključno z pritrdilnim in tesnilnim materialom, električnim priklopom in kabliranjem, ter prvim zagonom z zapisnikom
</t>
  </si>
  <si>
    <t>Proizvod : KLARSTEIN ali enakovredno</t>
  </si>
  <si>
    <t>Tip : NORDERNEY - 2000W</t>
  </si>
  <si>
    <t>Pomožna gradbena dela kot so dolbljenje utorov, vrtanje prebojev , preboj plošče...</t>
  </si>
  <si>
    <t>Enoročna zidna mešalna armatura za umivalnik, vključno pritrdilni in tesnilni material.</t>
  </si>
  <si>
    <t xml:space="preserve">KOPALNICA </t>
  </si>
  <si>
    <t>HODNIK</t>
  </si>
  <si>
    <t>Umivalnik iz sanitarne keramike za montažo na steno, komplet z pritrdilnim in tesnilnim materialom, vključno s S - sifonom, odtočnim ventilom, gumijasto uvodnico fi50mm, širina umivalnika 600mm, globina 500mm , barvni odtenek in tip po izbiri investitorja. 
Po končani montaži, je potrebno spojne rege silikonizirat z belim sanitarnim silikonom.</t>
  </si>
  <si>
    <t>Praprotnikova ulica 27, stanovanje 5, Maribor</t>
  </si>
  <si>
    <t>SKUPAJ STANOVANJE</t>
  </si>
  <si>
    <t>Ureditev kletnega boksa (izpraznitev cca 5m3, popravilo vrat, sten in zamenjava ključavnice)</t>
  </si>
  <si>
    <t>Dobava in montaža poštnega nabiralnika s ključavnico (odstranitev starega nabiralnika).</t>
  </si>
  <si>
    <t>Dobava in izvedba izravnave talz OSB-3 ploščami debeline 15 mm na pero in utor skupaj s pripravo podlage in vsem pritrdilnim materialom in prenosi (kuhinja, soba 5,6,7 in shramba).</t>
  </si>
  <si>
    <t>Dobava in lepljenje lamelnega hrastovega parketa debeline minimalno 8mm, 1. kvaliteta. V postavki vključena tudi vsa pred dela, priprava površin, raznos materiala po in v objektu. (kuhinja, soba 5,6,7 in shramba).</t>
  </si>
  <si>
    <t>Brušenje, kitanje ter lakiranje parketa 3 x;  lakiranje s pol mat visoko odpornim lakom na vodni osnovi po navodilu proizvajalca (kuhinja, soba 5,6,7 in shramba).</t>
  </si>
  <si>
    <t>Odstranitev wc školjke s kotličkom in električni bojler ter vključno z odvozom na ustrezno deponijo in vsemi pomožnimi deli.</t>
  </si>
  <si>
    <t>Dobava in montaža električnega bojlerja za montažo na steno (V=80l), vključno z nosilnim materialom, fleksibilnimi cevmi za priklop na dovodno instalacijo, z varnostnim ventilom, tlačno posodo  in z elektro grelcem ter varnostnim termostatom (prilagodit kopalnici-horizontalna izvedba,..)</t>
  </si>
  <si>
    <t>Dobava in montaža infra peči za kopalnico in WC (odporna na vlago) z vsemi pomožnimi deli (dovodi elektrike,…)</t>
  </si>
  <si>
    <t>Podrezovanje obstoječih vratnih kril zaradi novih finalnih tlakov</t>
  </si>
  <si>
    <t>Odstranitev obstoječega laminata in 3 slojev PVC talne obloge z zaključnimi letvami v sobi 5 vključno z odvozom na ustrezno deponijo in vsemi pomožnimi deli</t>
  </si>
  <si>
    <t>DNEVNA SOBA-SOBA 5</t>
  </si>
  <si>
    <t>SOBA 6</t>
  </si>
  <si>
    <t>SOBA 7</t>
  </si>
  <si>
    <t>Odstranitev PVC talne obloge  z zaključnimi letvami v kuhinji  vključno z odvozom na ustrezno deponijo in vsemi pomožnimi deli.</t>
  </si>
  <si>
    <t>Odstranitev kovinskega umivalnika v hodniku vključno z odvozom na ustrezno deponijo in vsemi pomožnimi deli.</t>
  </si>
  <si>
    <t>Izdelava stene iz mavčnih plošč s pripadajočo podkonstrukcijo višine  ca. 2,0 m (kot npr.sistem Knauf) deb.38 cm, iz kovinske podkonstrukcije in mavčno vlaknenih plošč ter bandažiranje stikov. Vključeno vso delo, material, pomožna sredstva in pomožni material, rezanje. Izvedba natančno po navodilih proizvajalca. Sestava  2x 1,25 cm mavčnokartonask plošča; 33,0 cm (7,5 cm kovinska podkonstrukcija/izolacija+ zračni prostor + 7,5 cm kovinska podkonstrukcija/izolacija); 2 x 1,25 cm mavčnokartonaska plošča (zadelava prejšnjega vhoda).</t>
  </si>
  <si>
    <t>Izdelava spuščenega stropa iz mavčnih plošč debeline 1,25 mm s pripadajočo podkonstrukcijo višine 0,3 m (kot npr.sistem Knauf) iz kovinske podkonstrukcije in mavčno vlaknenih plošč ter bandažiranje stikov. Vključeno vso delo, material, pomožna sredstva in pomožni material, rezanje. Izvedba natančno po navodilih proizvajalca (po celotnem stanovanju).</t>
  </si>
  <si>
    <t>Brušenje, kitanje, barvanje pragov pri notranjih vratih dim. Cca 100x30x2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</si>
</sst>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quot;-&quot;??\ _S_I_T_-;_-@_-"/>
    <numFmt numFmtId="165" formatCode="#,##0.0"/>
  </numFmts>
  <fonts count="18">
    <font>
      <sz val="11"/>
      <color theme="1"/>
      <name val="Calibri"/>
      <family val="2"/>
      <scheme val="minor"/>
    </font>
    <font>
      <sz val="10"/>
      <name val="Arial CE"/>
      <charset val="238"/>
    </font>
    <font>
      <sz val="10"/>
      <name val="Arial"/>
      <family val="2"/>
      <charset val="238"/>
    </font>
    <font>
      <sz val="11"/>
      <color theme="1"/>
      <name val="Arial"/>
      <family val="2"/>
      <charset val="238"/>
    </font>
    <font>
      <sz val="11"/>
      <name val="Arial"/>
      <family val="2"/>
      <charset val="238"/>
    </font>
    <font>
      <sz val="11"/>
      <color indexed="8"/>
      <name val="Calibri"/>
      <family val="2"/>
      <charset val="238"/>
    </font>
    <font>
      <sz val="10"/>
      <name val="Gatineau"/>
    </font>
    <font>
      <sz val="10"/>
      <color theme="1"/>
      <name val="Arial"/>
      <family val="2"/>
      <charset val="238"/>
    </font>
    <font>
      <b/>
      <sz val="10"/>
      <color theme="1"/>
      <name val="Arial"/>
      <family val="2"/>
      <charset val="238"/>
    </font>
    <font>
      <sz val="10"/>
      <color theme="0"/>
      <name val="Arial"/>
      <family val="2"/>
      <charset val="238"/>
    </font>
    <font>
      <sz val="10"/>
      <color rgb="FFFF0000"/>
      <name val="Arial"/>
      <family val="2"/>
      <charset val="238"/>
    </font>
    <font>
      <b/>
      <sz val="10"/>
      <name val="Arial"/>
      <family val="2"/>
      <charset val="238"/>
    </font>
    <font>
      <sz val="10"/>
      <color indexed="8"/>
      <name val="Arial"/>
      <family val="2"/>
      <charset val="238"/>
    </font>
    <font>
      <b/>
      <sz val="10"/>
      <color indexed="8"/>
      <name val="Arial"/>
      <family val="2"/>
      <charset val="238"/>
    </font>
    <font>
      <sz val="10"/>
      <color rgb="FF000000"/>
      <name val="Arial"/>
      <family val="2"/>
      <charset val="238"/>
    </font>
    <font>
      <sz val="8"/>
      <color indexed="13"/>
      <name val="Arial"/>
      <family val="2"/>
      <charset val="238"/>
    </font>
    <font>
      <b/>
      <i/>
      <u/>
      <sz val="10"/>
      <name val="Arial"/>
      <family val="2"/>
      <charset val="238"/>
    </font>
    <font>
      <sz val="8"/>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FFC000"/>
        <bgColor indexed="64"/>
      </patternFill>
    </fill>
    <fill>
      <patternFill patternType="solid">
        <fgColor theme="3" tint="0.59996337778862885"/>
        <bgColor indexed="64"/>
      </patternFill>
    </fill>
    <fill>
      <patternFill patternType="solid">
        <fgColor theme="9" tint="0.59996337778862885"/>
        <bgColor indexed="64"/>
      </patternFill>
    </fill>
    <fill>
      <patternFill patternType="solid">
        <fgColor rgb="FF92D050"/>
        <bgColor indexed="64"/>
      </patternFill>
    </fill>
  </fills>
  <borders count="14">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s>
  <cellStyleXfs count="8">
    <xf numFmtId="0" fontId="0" fillId="0" borderId="0"/>
    <xf numFmtId="0" fontId="1" fillId="0" borderId="0"/>
    <xf numFmtId="0" fontId="2" fillId="0" borderId="0"/>
    <xf numFmtId="0" fontId="5" fillId="0" borderId="0"/>
    <xf numFmtId="164" fontId="1" fillId="0" borderId="0" applyFont="0" applyFill="0" applyBorder="0" applyAlignment="0" applyProtection="0"/>
    <xf numFmtId="0" fontId="2" fillId="0" borderId="0"/>
    <xf numFmtId="164" fontId="6" fillId="0" borderId="0" applyFont="0" applyFill="0" applyBorder="0" applyAlignment="0" applyProtection="0"/>
    <xf numFmtId="0" fontId="6" fillId="0" borderId="0"/>
  </cellStyleXfs>
  <cellXfs count="221">
    <xf numFmtId="0" fontId="0" fillId="0" borderId="0" xfId="0"/>
    <xf numFmtId="4" fontId="2" fillId="0" borderId="0" xfId="0" applyNumberFormat="1" applyFont="1" applyAlignment="1" applyProtection="1">
      <alignment horizontal="right"/>
      <protection locked="0"/>
    </xf>
    <xf numFmtId="4" fontId="7" fillId="0" borderId="0" xfId="0" applyNumberFormat="1" applyFont="1" applyProtection="1">
      <protection locked="0"/>
    </xf>
    <xf numFmtId="0" fontId="3" fillId="0" borderId="0" xfId="0" applyFont="1" applyProtection="1">
      <protection locked="0"/>
    </xf>
    <xf numFmtId="4" fontId="8" fillId="0" borderId="0" xfId="0" applyNumberFormat="1" applyFont="1" applyAlignment="1" applyProtection="1">
      <alignment horizontal="center" vertical="center" wrapText="1"/>
      <protection locked="0"/>
    </xf>
    <xf numFmtId="4" fontId="7" fillId="6" borderId="0" xfId="0" applyNumberFormat="1" applyFont="1" applyFill="1" applyAlignment="1" applyProtection="1">
      <alignment horizontal="center" vertical="center"/>
      <protection locked="0"/>
    </xf>
    <xf numFmtId="4" fontId="7" fillId="0" borderId="0" xfId="0" applyNumberFormat="1" applyFont="1" applyAlignment="1" applyProtection="1">
      <alignment horizontal="right" vertical="center"/>
      <protection locked="0"/>
    </xf>
    <xf numFmtId="4" fontId="7" fillId="0" borderId="0" xfId="0" applyNumberFormat="1" applyFont="1" applyAlignment="1" applyProtection="1">
      <alignment horizontal="center" vertical="center"/>
      <protection locked="0"/>
    </xf>
    <xf numFmtId="4" fontId="7" fillId="3" borderId="4" xfId="0" applyNumberFormat="1" applyFont="1" applyFill="1" applyBorder="1" applyAlignment="1" applyProtection="1">
      <alignment horizontal="right"/>
      <protection locked="0"/>
    </xf>
    <xf numFmtId="0" fontId="0" fillId="0" borderId="0" xfId="0" applyProtection="1">
      <protection locked="0"/>
    </xf>
    <xf numFmtId="4" fontId="7" fillId="0" borderId="0" xfId="0" applyNumberFormat="1" applyFont="1" applyAlignment="1" applyProtection="1">
      <alignment horizontal="right"/>
      <protection locked="0"/>
    </xf>
    <xf numFmtId="4" fontId="0" fillId="0" borderId="0" xfId="0" applyNumberFormat="1" applyProtection="1">
      <protection locked="0"/>
    </xf>
    <xf numFmtId="165" fontId="0" fillId="0" borderId="0" xfId="0" applyNumberFormat="1" applyProtection="1">
      <protection locked="0"/>
    </xf>
    <xf numFmtId="4" fontId="8" fillId="0" borderId="0" xfId="0" applyNumberFormat="1" applyFont="1" applyAlignment="1" applyProtection="1">
      <alignment horizontal="right"/>
      <protection locked="0"/>
    </xf>
    <xf numFmtId="4" fontId="14" fillId="0" borderId="0" xfId="0" applyNumberFormat="1" applyFont="1" applyAlignment="1" applyProtection="1">
      <alignment horizontal="right"/>
      <protection locked="0"/>
    </xf>
    <xf numFmtId="4" fontId="2" fillId="0" borderId="0" xfId="0" applyNumberFormat="1" applyFont="1" applyProtection="1">
      <protection locked="0"/>
    </xf>
    <xf numFmtId="0" fontId="4" fillId="0" borderId="0" xfId="5" applyFont="1" applyAlignment="1" applyProtection="1">
      <alignment horizontal="justify" vertical="center" wrapText="1"/>
      <protection locked="0"/>
    </xf>
    <xf numFmtId="0" fontId="4" fillId="0" borderId="0" xfId="5" applyFont="1" applyAlignment="1" applyProtection="1">
      <alignment wrapText="1"/>
      <protection locked="0"/>
    </xf>
    <xf numFmtId="0" fontId="4" fillId="0" borderId="0" xfId="0" applyFont="1" applyProtection="1">
      <protection locked="0"/>
    </xf>
    <xf numFmtId="4" fontId="7" fillId="5" borderId="0" xfId="0" applyNumberFormat="1" applyFont="1" applyFill="1" applyAlignment="1" applyProtection="1">
      <alignment horizontal="right" vertical="center"/>
      <protection locked="0"/>
    </xf>
    <xf numFmtId="4" fontId="8" fillId="5" borderId="4" xfId="0" applyNumberFormat="1" applyFont="1" applyFill="1" applyBorder="1" applyAlignment="1" applyProtection="1">
      <alignment horizontal="center" vertical="center" wrapText="1"/>
      <protection locked="0"/>
    </xf>
    <xf numFmtId="4" fontId="2" fillId="0" borderId="0" xfId="5" applyNumberFormat="1" applyFont="1" applyAlignment="1" applyProtection="1">
      <alignment horizontal="right" wrapText="1"/>
      <protection locked="0"/>
    </xf>
    <xf numFmtId="4" fontId="2" fillId="0" borderId="0" xfId="5" applyNumberFormat="1" applyFont="1" applyAlignment="1" applyProtection="1">
      <alignment horizontal="center" wrapText="1"/>
      <protection locked="0"/>
    </xf>
    <xf numFmtId="4" fontId="2" fillId="0" borderId="0" xfId="0" applyNumberFormat="1" applyFont="1" applyAlignment="1" applyProtection="1">
      <alignment horizontal="center" vertical="center" wrapText="1"/>
      <protection locked="0"/>
    </xf>
    <xf numFmtId="4" fontId="11" fillId="5" borderId="4" xfId="5" applyNumberFormat="1" applyFont="1" applyFill="1" applyBorder="1" applyAlignment="1" applyProtection="1">
      <alignment horizontal="center" vertical="center" wrapText="1"/>
      <protection locked="0"/>
    </xf>
    <xf numFmtId="4" fontId="11" fillId="0" borderId="0" xfId="5" applyNumberFormat="1" applyFont="1" applyAlignment="1" applyProtection="1">
      <alignment horizontal="center" vertical="center" wrapText="1"/>
      <protection locked="0"/>
    </xf>
    <xf numFmtId="0" fontId="4" fillId="0" borderId="0" xfId="0" applyFont="1" applyAlignment="1" applyProtection="1">
      <alignment wrapText="1"/>
      <protection locked="0"/>
    </xf>
    <xf numFmtId="4" fontId="11" fillId="0" borderId="0" xfId="5" applyNumberFormat="1" applyFont="1" applyAlignment="1" applyProtection="1">
      <alignment horizontal="center" wrapText="1"/>
      <protection locked="0"/>
    </xf>
    <xf numFmtId="4" fontId="2" fillId="5" borderId="4" xfId="4" applyNumberFormat="1" applyFont="1" applyFill="1" applyBorder="1" applyProtection="1">
      <protection locked="0"/>
    </xf>
    <xf numFmtId="0" fontId="2" fillId="0" borderId="0" xfId="0" applyFont="1" applyProtection="1">
      <protection locked="0"/>
    </xf>
    <xf numFmtId="4" fontId="2" fillId="0" borderId="0" xfId="4" applyNumberFormat="1" applyFont="1" applyFill="1" applyProtection="1">
      <protection locked="0"/>
    </xf>
    <xf numFmtId="0" fontId="2" fillId="0" borderId="0" xfId="5" applyAlignment="1" applyProtection="1">
      <alignment wrapText="1"/>
      <protection locked="0"/>
    </xf>
    <xf numFmtId="4" fontId="11" fillId="0" borderId="0" xfId="4" applyNumberFormat="1" applyFont="1" applyFill="1" applyBorder="1" applyProtection="1">
      <protection locked="0"/>
    </xf>
    <xf numFmtId="1" fontId="15" fillId="4" borderId="0" xfId="0" applyNumberFormat="1" applyFont="1" applyFill="1" applyAlignment="1" applyProtection="1">
      <alignment horizontal="right" vertical="top"/>
      <protection locked="0"/>
    </xf>
    <xf numFmtId="4" fontId="7" fillId="7" borderId="0" xfId="0" applyNumberFormat="1" applyFont="1" applyFill="1" applyBorder="1" applyAlignment="1" applyProtection="1">
      <alignment horizontal="right" vertical="center"/>
      <protection locked="0"/>
    </xf>
    <xf numFmtId="4" fontId="7" fillId="0" borderId="8" xfId="0" applyNumberFormat="1" applyFont="1" applyBorder="1" applyAlignment="1" applyProtection="1">
      <alignment horizontal="right" vertical="center"/>
      <protection locked="0"/>
    </xf>
    <xf numFmtId="4" fontId="2" fillId="4" borderId="5" xfId="0" applyNumberFormat="1" applyFont="1" applyFill="1" applyBorder="1" applyAlignment="1" applyProtection="1">
      <alignment horizontal="right" vertical="top"/>
      <protection locked="0"/>
    </xf>
    <xf numFmtId="4" fontId="2" fillId="4" borderId="6" xfId="0" applyNumberFormat="1" applyFont="1" applyFill="1" applyBorder="1" applyAlignment="1" applyProtection="1">
      <alignment horizontal="right" vertical="top"/>
      <protection locked="0"/>
    </xf>
    <xf numFmtId="4" fontId="2" fillId="4" borderId="7" xfId="0" applyNumberFormat="1" applyFont="1" applyFill="1" applyBorder="1" applyAlignment="1" applyProtection="1">
      <alignment horizontal="right" vertical="top"/>
      <protection locked="0"/>
    </xf>
    <xf numFmtId="4" fontId="11" fillId="4" borderId="8" xfId="0" applyNumberFormat="1" applyFont="1" applyFill="1" applyBorder="1" applyProtection="1">
      <protection locked="0"/>
    </xf>
    <xf numFmtId="4" fontId="11" fillId="4" borderId="6" xfId="0" applyNumberFormat="1" applyFont="1" applyFill="1" applyBorder="1" applyAlignment="1" applyProtection="1">
      <alignment vertical="center"/>
      <protection locked="0"/>
    </xf>
    <xf numFmtId="4" fontId="7" fillId="2" borderId="0" xfId="0" applyNumberFormat="1" applyFont="1" applyFill="1" applyAlignment="1" applyProtection="1">
      <alignment horizontal="right"/>
      <protection locked="0"/>
    </xf>
    <xf numFmtId="4" fontId="8" fillId="0" borderId="1" xfId="0" applyNumberFormat="1" applyFont="1" applyBorder="1" applyAlignment="1" applyProtection="1">
      <alignment horizontal="right" vertical="center"/>
      <protection locked="0"/>
    </xf>
    <xf numFmtId="4" fontId="2" fillId="0" borderId="2" xfId="0" applyNumberFormat="1" applyFont="1" applyBorder="1" applyAlignment="1" applyProtection="1">
      <alignment horizontal="right" vertical="center"/>
      <protection locked="0"/>
    </xf>
    <xf numFmtId="4" fontId="11" fillId="0" borderId="3" xfId="0" applyNumberFormat="1" applyFont="1" applyBorder="1" applyAlignment="1" applyProtection="1">
      <alignment horizontal="right" vertical="center"/>
      <protection locked="0"/>
    </xf>
    <xf numFmtId="0" fontId="7" fillId="0" borderId="0" xfId="0" applyFont="1" applyAlignment="1" applyProtection="1">
      <alignment horizontal="right"/>
    </xf>
    <xf numFmtId="0" fontId="8" fillId="0" borderId="0" xfId="0" applyFont="1" applyAlignment="1" applyProtection="1">
      <alignment horizontal="center"/>
    </xf>
    <xf numFmtId="4" fontId="7" fillId="0" borderId="0" xfId="0" applyNumberFormat="1" applyFont="1" applyAlignment="1" applyProtection="1"/>
    <xf numFmtId="0" fontId="8" fillId="2" borderId="0" xfId="0" applyFont="1" applyFill="1" applyAlignment="1" applyProtection="1">
      <alignment horizontal="center" vertical="center"/>
    </xf>
    <xf numFmtId="0" fontId="7" fillId="0" borderId="0" xfId="0" applyFont="1" applyProtection="1"/>
    <xf numFmtId="0" fontId="8" fillId="0" borderId="0" xfId="0" applyFont="1" applyProtection="1"/>
    <xf numFmtId="0" fontId="8" fillId="0" borderId="0" xfId="0" applyFont="1" applyAlignment="1" applyProtection="1">
      <alignment horizontal="right"/>
    </xf>
    <xf numFmtId="0" fontId="8" fillId="0" borderId="0" xfId="0" applyFont="1" applyAlignment="1" applyProtection="1">
      <alignment horizontal="right" vertical="center" wrapText="1"/>
    </xf>
    <xf numFmtId="0" fontId="8" fillId="0" borderId="0" xfId="0" applyFont="1" applyAlignment="1" applyProtection="1">
      <alignment horizontal="center" vertical="center"/>
    </xf>
    <xf numFmtId="0" fontId="8" fillId="0" borderId="0" xfId="0" applyFont="1" applyAlignment="1" applyProtection="1">
      <alignment horizontal="right" vertical="center"/>
    </xf>
    <xf numFmtId="4" fontId="8" fillId="0" borderId="0" xfId="0" applyNumberFormat="1" applyFont="1" applyAlignment="1" applyProtection="1">
      <alignment vertical="center"/>
    </xf>
    <xf numFmtId="0" fontId="2" fillId="0" borderId="0" xfId="0" applyFont="1" applyFill="1" applyAlignment="1" applyProtection="1">
      <alignment horizontal="left" vertical="top" wrapText="1"/>
    </xf>
    <xf numFmtId="4" fontId="8" fillId="0" borderId="0" xfId="0" applyNumberFormat="1" applyFont="1" applyAlignment="1" applyProtection="1">
      <alignment horizontal="right" vertical="center"/>
    </xf>
    <xf numFmtId="4" fontId="8" fillId="0" borderId="0" xfId="0" applyNumberFormat="1" applyFont="1" applyAlignment="1" applyProtection="1">
      <alignment vertical="center" wrapText="1"/>
    </xf>
    <xf numFmtId="0" fontId="9" fillId="6" borderId="0" xfId="0" applyFont="1" applyFill="1" applyBorder="1" applyAlignment="1" applyProtection="1">
      <alignment horizontal="right"/>
    </xf>
    <xf numFmtId="0" fontId="8" fillId="6" borderId="0" xfId="0" applyFont="1" applyFill="1" applyProtection="1"/>
    <xf numFmtId="4" fontId="7" fillId="6" borderId="0" xfId="0" applyNumberFormat="1" applyFont="1" applyFill="1" applyAlignment="1" applyProtection="1">
      <alignment horizontal="right" vertical="center"/>
    </xf>
    <xf numFmtId="4" fontId="7" fillId="6" borderId="0" xfId="0" applyNumberFormat="1" applyFont="1" applyFill="1" applyAlignment="1" applyProtection="1">
      <alignment vertical="center"/>
    </xf>
    <xf numFmtId="0" fontId="2" fillId="0" borderId="0" xfId="0" applyFont="1" applyAlignment="1" applyProtection="1">
      <alignment horizontal="left" vertical="top" wrapText="1"/>
    </xf>
    <xf numFmtId="4" fontId="7"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7" fillId="3" borderId="4" xfId="0" applyFont="1" applyFill="1" applyBorder="1" applyAlignment="1" applyProtection="1">
      <alignment horizontal="right" vertical="top"/>
    </xf>
    <xf numFmtId="0" fontId="8" fillId="3" borderId="4" xfId="0" applyFont="1" applyFill="1" applyBorder="1" applyAlignment="1" applyProtection="1">
      <alignment horizontal="left" wrapText="1"/>
    </xf>
    <xf numFmtId="0" fontId="7" fillId="3" borderId="4" xfId="0" applyFont="1" applyFill="1" applyBorder="1" applyAlignment="1" applyProtection="1">
      <alignment horizontal="right"/>
    </xf>
    <xf numFmtId="4" fontId="7" fillId="3" borderId="4" xfId="0" applyNumberFormat="1" applyFont="1" applyFill="1" applyBorder="1" applyAlignment="1" applyProtection="1"/>
    <xf numFmtId="0" fontId="7" fillId="0" borderId="0" xfId="0" applyFont="1" applyAlignment="1" applyProtection="1">
      <alignment horizontal="right" vertical="top"/>
    </xf>
    <xf numFmtId="0" fontId="7" fillId="0" borderId="0" xfId="0" applyFont="1" applyAlignment="1" applyProtection="1">
      <alignment horizontal="left" wrapText="1"/>
    </xf>
    <xf numFmtId="0" fontId="2" fillId="0" borderId="0" xfId="0" applyFont="1" applyAlignment="1" applyProtection="1">
      <alignment horizontal="right"/>
    </xf>
    <xf numFmtId="0" fontId="2" fillId="0" borderId="0" xfId="0" applyFont="1" applyAlignment="1" applyProtection="1">
      <alignment horizontal="left" wrapText="1"/>
    </xf>
    <xf numFmtId="4" fontId="2" fillId="0" borderId="0" xfId="0" applyNumberFormat="1" applyFont="1" applyAlignment="1" applyProtection="1"/>
    <xf numFmtId="0" fontId="2" fillId="0" borderId="0" xfId="0" applyFont="1" applyAlignment="1" applyProtection="1">
      <alignment wrapText="1"/>
    </xf>
    <xf numFmtId="0" fontId="7" fillId="0" borderId="0" xfId="0" applyFont="1" applyAlignment="1" applyProtection="1">
      <alignment wrapText="1"/>
    </xf>
    <xf numFmtId="0" fontId="8" fillId="3" borderId="0" xfId="0" applyFont="1" applyFill="1" applyBorder="1" applyAlignment="1" applyProtection="1">
      <alignment horizontal="left" wrapText="1"/>
    </xf>
    <xf numFmtId="0" fontId="10" fillId="0" borderId="0" xfId="0" applyFont="1" applyAlignment="1" applyProtection="1">
      <alignment horizontal="left" wrapText="1"/>
    </xf>
    <xf numFmtId="0" fontId="2" fillId="0" borderId="0" xfId="0" applyFont="1" applyAlignment="1" applyProtection="1">
      <alignment horizontal="right" vertical="top"/>
    </xf>
    <xf numFmtId="0" fontId="11" fillId="0" borderId="0" xfId="0" applyFont="1" applyAlignment="1" applyProtection="1">
      <alignment wrapText="1"/>
    </xf>
    <xf numFmtId="49" fontId="2" fillId="0" borderId="0" xfId="0" applyNumberFormat="1" applyFont="1" applyAlignment="1" applyProtection="1">
      <alignment wrapText="1"/>
    </xf>
    <xf numFmtId="0" fontId="7" fillId="0" borderId="0" xfId="0" applyFont="1" applyAlignment="1" applyProtection="1">
      <alignment vertical="top" wrapText="1"/>
    </xf>
    <xf numFmtId="0" fontId="2" fillId="0" borderId="0" xfId="0" applyFont="1" applyAlignment="1" applyProtection="1">
      <alignment vertical="top" wrapText="1"/>
    </xf>
    <xf numFmtId="0" fontId="2" fillId="0" borderId="0" xfId="0" applyFont="1" applyAlignment="1" applyProtection="1">
      <alignment vertical="center" wrapText="1"/>
    </xf>
    <xf numFmtId="0" fontId="14" fillId="0" borderId="0" xfId="0" applyFont="1" applyAlignment="1" applyProtection="1">
      <alignment wrapText="1"/>
    </xf>
    <xf numFmtId="0" fontId="14" fillId="0" borderId="0" xfId="0" applyFont="1" applyAlignment="1" applyProtection="1">
      <alignment vertical="center" wrapText="1"/>
    </xf>
    <xf numFmtId="0" fontId="14" fillId="0" borderId="0" xfId="0" applyFont="1" applyAlignment="1" applyProtection="1">
      <alignment horizontal="right"/>
    </xf>
    <xf numFmtId="4" fontId="14" fillId="0" borderId="0" xfId="0" applyNumberFormat="1" applyFont="1" applyAlignment="1" applyProtection="1">
      <alignment horizontal="right"/>
    </xf>
    <xf numFmtId="0" fontId="8" fillId="0" borderId="0" xfId="0" applyFont="1" applyFill="1" applyBorder="1" applyAlignment="1" applyProtection="1">
      <alignment horizontal="left" wrapText="1"/>
    </xf>
    <xf numFmtId="0" fontId="7" fillId="0" borderId="0" xfId="0" applyFont="1" applyAlignment="1" applyProtection="1">
      <alignment horizontal="left" vertical="top" wrapText="1"/>
    </xf>
    <xf numFmtId="0" fontId="8" fillId="5" borderId="0" xfId="0" applyFont="1" applyFill="1" applyAlignment="1" applyProtection="1">
      <alignment horizontal="right" vertical="center"/>
    </xf>
    <xf numFmtId="0" fontId="8" fillId="5" borderId="0" xfId="0" applyFont="1" applyFill="1" applyProtection="1"/>
    <xf numFmtId="4" fontId="7" fillId="5" borderId="0" xfId="0" applyNumberFormat="1" applyFont="1" applyFill="1" applyAlignment="1" applyProtection="1">
      <alignment horizontal="right" vertical="center"/>
    </xf>
    <xf numFmtId="0" fontId="2" fillId="0" borderId="0" xfId="1" applyFont="1" applyAlignment="1" applyProtection="1">
      <alignment vertical="top" wrapText="1"/>
    </xf>
    <xf numFmtId="0" fontId="8" fillId="0" borderId="0" xfId="0" applyFont="1" applyAlignment="1" applyProtection="1">
      <alignment horizontal="left" wrapText="1"/>
    </xf>
    <xf numFmtId="49" fontId="11" fillId="5" borderId="4" xfId="5" applyNumberFormat="1" applyFont="1" applyFill="1" applyBorder="1" applyAlignment="1" applyProtection="1">
      <alignment horizontal="right" vertical="center" wrapText="1"/>
    </xf>
    <xf numFmtId="0" fontId="11" fillId="5" borderId="4" xfId="5" applyFont="1" applyFill="1" applyBorder="1" applyAlignment="1" applyProtection="1">
      <alignment horizontal="justify" wrapText="1"/>
    </xf>
    <xf numFmtId="0" fontId="8" fillId="5" borderId="4" xfId="0" applyFont="1" applyFill="1" applyBorder="1" applyAlignment="1" applyProtection="1">
      <alignment horizontal="right" vertical="center"/>
    </xf>
    <xf numFmtId="4" fontId="8" fillId="5" borderId="4" xfId="0" applyNumberFormat="1" applyFont="1" applyFill="1" applyBorder="1" applyAlignment="1" applyProtection="1">
      <alignment horizontal="right" vertical="center"/>
    </xf>
    <xf numFmtId="0" fontId="11" fillId="0" borderId="0" xfId="5" applyFont="1" applyAlignment="1" applyProtection="1">
      <alignment horizontal="right" vertical="top" wrapText="1"/>
    </xf>
    <xf numFmtId="0" fontId="11" fillId="0" borderId="0" xfId="5" applyFont="1" applyAlignment="1" applyProtection="1">
      <alignment horizontal="justify" wrapText="1"/>
    </xf>
    <xf numFmtId="0" fontId="2" fillId="0" borderId="0" xfId="5" applyFont="1" applyAlignment="1" applyProtection="1">
      <alignment horizontal="right" wrapText="1"/>
    </xf>
    <xf numFmtId="4" fontId="2" fillId="0" borderId="0" xfId="5" applyNumberFormat="1" applyFont="1" applyAlignment="1" applyProtection="1">
      <alignment horizontal="right" wrapText="1"/>
    </xf>
    <xf numFmtId="49" fontId="2" fillId="0" borderId="0" xfId="0" applyNumberFormat="1" applyFont="1" applyAlignment="1" applyProtection="1">
      <alignment horizontal="right" vertical="top" wrapText="1"/>
    </xf>
    <xf numFmtId="0" fontId="11" fillId="0" borderId="0" xfId="0" applyFont="1" applyAlignment="1" applyProtection="1">
      <alignment horizontal="justify" vertical="center" wrapText="1"/>
    </xf>
    <xf numFmtId="0" fontId="2" fillId="0" borderId="0" xfId="0" applyFont="1" applyAlignment="1" applyProtection="1">
      <alignment horizontal="right" vertical="center" wrapText="1"/>
    </xf>
    <xf numFmtId="4" fontId="2" fillId="0" borderId="0" xfId="0" applyNumberFormat="1" applyFont="1" applyAlignment="1" applyProtection="1">
      <alignment horizontal="right" vertical="center" wrapText="1"/>
    </xf>
    <xf numFmtId="0" fontId="2" fillId="0" borderId="0" xfId="0" applyFont="1" applyAlignment="1" applyProtection="1">
      <alignment horizontal="right" vertical="top" wrapText="1"/>
    </xf>
    <xf numFmtId="0" fontId="2" fillId="0" borderId="0" xfId="0" applyFont="1" applyAlignment="1" applyProtection="1">
      <alignment horizontal="justify" vertical="center" wrapText="1"/>
    </xf>
    <xf numFmtId="1" fontId="2" fillId="0" borderId="0" xfId="0" applyNumberFormat="1" applyFont="1" applyAlignment="1" applyProtection="1">
      <alignment horizontal="right" wrapText="1"/>
    </xf>
    <xf numFmtId="4" fontId="2" fillId="0" borderId="0" xfId="0" applyNumberFormat="1" applyFont="1" applyAlignment="1" applyProtection="1">
      <alignment horizontal="right" wrapText="1"/>
    </xf>
    <xf numFmtId="0" fontId="2" fillId="0" borderId="0" xfId="6" applyNumberFormat="1" applyFont="1" applyFill="1" applyBorder="1" applyAlignment="1" applyProtection="1">
      <alignment horizontal="right" wrapText="1"/>
    </xf>
    <xf numFmtId="4" fontId="2" fillId="0" borderId="0" xfId="6" applyNumberFormat="1" applyFont="1" applyFill="1" applyBorder="1" applyAlignment="1" applyProtection="1">
      <alignment horizontal="right" wrapText="1"/>
    </xf>
    <xf numFmtId="49" fontId="2" fillId="0" borderId="0" xfId="0" applyNumberFormat="1" applyFont="1" applyAlignment="1" applyProtection="1">
      <alignment horizontal="right" vertical="top"/>
    </xf>
    <xf numFmtId="0" fontId="12" fillId="0" borderId="0" xfId="0" applyFont="1" applyAlignment="1" applyProtection="1">
      <alignment vertical="top" wrapText="1"/>
    </xf>
    <xf numFmtId="0" fontId="12" fillId="0" borderId="0" xfId="0" applyFont="1" applyAlignment="1" applyProtection="1">
      <alignment horizontal="right" wrapText="1"/>
    </xf>
    <xf numFmtId="4" fontId="7" fillId="0" borderId="0" xfId="0" applyNumberFormat="1" applyFont="1" applyAlignment="1" applyProtection="1">
      <alignment horizontal="right"/>
    </xf>
    <xf numFmtId="4" fontId="12" fillId="0" borderId="0" xfId="0" applyNumberFormat="1" applyFont="1" applyAlignment="1" applyProtection="1">
      <alignment horizontal="right" wrapText="1"/>
    </xf>
    <xf numFmtId="0" fontId="12" fillId="0" borderId="0" xfId="0" applyFont="1" applyAlignment="1" applyProtection="1">
      <alignment horizontal="right" vertical="top" wrapText="1"/>
    </xf>
    <xf numFmtId="0" fontId="11" fillId="5" borderId="0" xfId="0" applyFont="1" applyFill="1" applyAlignment="1" applyProtection="1">
      <alignment horizontal="justify" vertical="center" wrapText="1"/>
    </xf>
    <xf numFmtId="49" fontId="2" fillId="5" borderId="4" xfId="5" applyNumberFormat="1" applyFont="1" applyFill="1" applyBorder="1" applyAlignment="1" applyProtection="1">
      <alignment horizontal="right" vertical="center" wrapText="1"/>
    </xf>
    <xf numFmtId="0" fontId="11" fillId="5" borderId="4" xfId="5" applyFont="1" applyFill="1" applyBorder="1" applyAlignment="1" applyProtection="1">
      <alignment horizontal="right" vertical="center" wrapText="1"/>
    </xf>
    <xf numFmtId="4" fontId="11" fillId="5" borderId="4" xfId="5" applyNumberFormat="1" applyFont="1" applyFill="1" applyBorder="1" applyAlignment="1" applyProtection="1">
      <alignment horizontal="right" vertical="center" wrapText="1"/>
    </xf>
    <xf numFmtId="49" fontId="2" fillId="0" borderId="0" xfId="5" applyNumberFormat="1" applyFont="1" applyAlignment="1" applyProtection="1">
      <alignment horizontal="right" vertical="center" wrapText="1"/>
    </xf>
    <xf numFmtId="0" fontId="11" fillId="0" borderId="0" xfId="5" applyFont="1" applyAlignment="1" applyProtection="1">
      <alignment horizontal="right" vertical="center" wrapText="1"/>
    </xf>
    <xf numFmtId="4" fontId="11" fillId="0" borderId="0" xfId="5" applyNumberFormat="1" applyFont="1" applyAlignment="1" applyProtection="1">
      <alignment horizontal="right" vertical="center" wrapText="1"/>
    </xf>
    <xf numFmtId="49" fontId="2" fillId="0" borderId="0" xfId="0" applyNumberFormat="1" applyFont="1" applyAlignment="1" applyProtection="1">
      <alignment horizontal="right"/>
    </xf>
    <xf numFmtId="0" fontId="2" fillId="5" borderId="4" xfId="0" applyFont="1" applyFill="1" applyBorder="1" applyAlignment="1" applyProtection="1">
      <alignment horizontal="right"/>
    </xf>
    <xf numFmtId="0" fontId="11" fillId="5" borderId="4" xfId="0" applyFont="1" applyFill="1" applyBorder="1" applyAlignment="1" applyProtection="1">
      <alignment vertical="top" wrapText="1"/>
    </xf>
    <xf numFmtId="4" fontId="2" fillId="5" borderId="4" xfId="4" applyNumberFormat="1" applyFont="1" applyFill="1" applyBorder="1" applyAlignment="1" applyProtection="1">
      <alignment horizontal="right"/>
    </xf>
    <xf numFmtId="0" fontId="11" fillId="0" borderId="0" xfId="0" applyFont="1" applyAlignment="1" applyProtection="1">
      <alignment vertical="top" wrapText="1"/>
    </xf>
    <xf numFmtId="4" fontId="2" fillId="0" borderId="0" xfId="4" applyNumberFormat="1" applyFont="1" applyFill="1" applyAlignment="1" applyProtection="1">
      <alignment horizontal="right"/>
    </xf>
    <xf numFmtId="0" fontId="14" fillId="0" borderId="0" xfId="0" applyFont="1" applyAlignment="1" applyProtection="1">
      <alignment vertical="top" wrapText="1"/>
    </xf>
    <xf numFmtId="0" fontId="14" fillId="0" borderId="0" xfId="0" applyFont="1" applyAlignment="1" applyProtection="1">
      <alignment horizontal="right" wrapText="1"/>
    </xf>
    <xf numFmtId="4" fontId="14" fillId="0" borderId="0" xfId="0" applyNumberFormat="1" applyFont="1" applyAlignment="1" applyProtection="1">
      <alignment horizontal="right" wrapText="1"/>
    </xf>
    <xf numFmtId="0" fontId="14" fillId="0" borderId="0" xfId="0" applyFont="1" applyAlignment="1" applyProtection="1">
      <alignment horizontal="right" vertical="top" wrapText="1"/>
    </xf>
    <xf numFmtId="4" fontId="7" fillId="0" borderId="0" xfId="0" applyNumberFormat="1" applyFont="1" applyProtection="1"/>
    <xf numFmtId="0" fontId="2" fillId="0" borderId="0" xfId="0" applyFont="1" applyAlignment="1" applyProtection="1">
      <alignment horizontal="right" wrapText="1"/>
    </xf>
    <xf numFmtId="4" fontId="2" fillId="0" borderId="0" xfId="4" applyNumberFormat="1" applyFont="1" applyFill="1" applyBorder="1" applyAlignment="1" applyProtection="1">
      <alignment horizontal="right"/>
    </xf>
    <xf numFmtId="0" fontId="11" fillId="5" borderId="0" xfId="0" applyFont="1" applyFill="1" applyAlignment="1" applyProtection="1">
      <alignment vertical="top" wrapText="1"/>
    </xf>
    <xf numFmtId="0" fontId="7" fillId="0" borderId="0" xfId="0" applyFont="1" applyAlignment="1" applyProtection="1">
      <alignment horizontal="right" vertical="center"/>
    </xf>
    <xf numFmtId="0" fontId="7" fillId="7" borderId="0" xfId="0" applyFont="1" applyFill="1" applyBorder="1" applyAlignment="1" applyProtection="1">
      <alignment horizontal="right" vertical="center"/>
    </xf>
    <xf numFmtId="0" fontId="8" fillId="7" borderId="0" xfId="0" applyFont="1" applyFill="1" applyBorder="1" applyProtection="1"/>
    <xf numFmtId="4" fontId="7" fillId="7" borderId="0" xfId="0" applyNumberFormat="1" applyFont="1" applyFill="1" applyBorder="1" applyAlignment="1" applyProtection="1">
      <alignment horizontal="right" vertical="center"/>
    </xf>
    <xf numFmtId="4" fontId="7" fillId="7" borderId="0" xfId="0" applyNumberFormat="1" applyFont="1" applyFill="1" applyBorder="1" applyAlignment="1" applyProtection="1">
      <alignment vertical="center"/>
    </xf>
    <xf numFmtId="0" fontId="7" fillId="0" borderId="8" xfId="0" applyFont="1" applyBorder="1" applyProtection="1"/>
    <xf numFmtId="4" fontId="7" fillId="0" borderId="8" xfId="0" applyNumberFormat="1" applyFont="1" applyBorder="1" applyAlignment="1" applyProtection="1">
      <alignment horizontal="right" vertical="center"/>
    </xf>
    <xf numFmtId="4" fontId="7" fillId="0" borderId="8" xfId="0" applyNumberFormat="1" applyFont="1" applyBorder="1" applyAlignment="1" applyProtection="1">
      <alignment vertical="center"/>
    </xf>
    <xf numFmtId="0" fontId="2" fillId="4" borderId="9" xfId="0" applyFont="1" applyFill="1" applyBorder="1" applyAlignment="1" applyProtection="1">
      <alignment horizontal="right" vertical="top"/>
    </xf>
    <xf numFmtId="0" fontId="11" fillId="4" borderId="5" xfId="0" applyFont="1" applyFill="1" applyBorder="1" applyAlignment="1" applyProtection="1">
      <alignment horizontal="left" vertical="top" wrapText="1"/>
    </xf>
    <xf numFmtId="0" fontId="2" fillId="4" borderId="5" xfId="0" applyFont="1" applyFill="1" applyBorder="1" applyAlignment="1" applyProtection="1">
      <alignment horizontal="right" vertical="top" wrapText="1"/>
    </xf>
    <xf numFmtId="4" fontId="2" fillId="4" borderId="5" xfId="0" applyNumberFormat="1" applyFont="1" applyFill="1" applyBorder="1" applyAlignment="1" applyProtection="1">
      <alignment vertical="top" wrapText="1"/>
    </xf>
    <xf numFmtId="0" fontId="2" fillId="4" borderId="10" xfId="0" applyFont="1" applyFill="1" applyBorder="1" applyAlignment="1" applyProtection="1">
      <alignment horizontal="right" vertical="top"/>
    </xf>
    <xf numFmtId="0" fontId="2" fillId="4" borderId="6" xfId="0" applyFont="1" applyFill="1" applyBorder="1" applyAlignment="1" applyProtection="1">
      <alignment vertical="top" wrapText="1"/>
    </xf>
    <xf numFmtId="0" fontId="2" fillId="4" borderId="6" xfId="0" applyFont="1" applyFill="1" applyBorder="1" applyAlignment="1" applyProtection="1">
      <alignment horizontal="right" vertical="top" wrapText="1"/>
    </xf>
    <xf numFmtId="4" fontId="2" fillId="4" borderId="6" xfId="0" applyNumberFormat="1" applyFont="1" applyFill="1" applyBorder="1" applyAlignment="1" applyProtection="1">
      <alignment vertical="top" wrapText="1"/>
    </xf>
    <xf numFmtId="0" fontId="2" fillId="4" borderId="6" xfId="0" applyFont="1" applyFill="1" applyBorder="1" applyAlignment="1" applyProtection="1">
      <alignment horizontal="right" vertical="top"/>
    </xf>
    <xf numFmtId="0" fontId="2" fillId="4" borderId="7" xfId="0" applyFont="1" applyFill="1" applyBorder="1" applyAlignment="1" applyProtection="1">
      <alignment horizontal="left" vertical="top" wrapText="1"/>
    </xf>
    <xf numFmtId="0" fontId="2" fillId="4" borderId="7" xfId="0" applyFont="1" applyFill="1" applyBorder="1" applyAlignment="1" applyProtection="1">
      <alignment horizontal="right" vertical="top"/>
    </xf>
    <xf numFmtId="4" fontId="2" fillId="4" borderId="7" xfId="0" applyNumberFormat="1" applyFont="1" applyFill="1" applyBorder="1" applyAlignment="1" applyProtection="1">
      <alignment vertical="top" wrapText="1"/>
    </xf>
    <xf numFmtId="0" fontId="2" fillId="4" borderId="6" xfId="0" applyFont="1" applyFill="1" applyBorder="1" applyAlignment="1" applyProtection="1">
      <alignment vertical="top"/>
    </xf>
    <xf numFmtId="0" fontId="11" fillId="4" borderId="5" xfId="0" applyFont="1" applyFill="1" applyBorder="1" applyAlignment="1" applyProtection="1">
      <alignment vertical="top"/>
    </xf>
    <xf numFmtId="0" fontId="2" fillId="4" borderId="5" xfId="0" applyFont="1" applyFill="1" applyBorder="1" applyAlignment="1" applyProtection="1">
      <alignment horizontal="right" vertical="top"/>
    </xf>
    <xf numFmtId="0" fontId="2" fillId="4" borderId="6" xfId="0" applyFont="1" applyFill="1" applyBorder="1" applyAlignment="1" applyProtection="1">
      <alignment horizontal="left" vertical="top" wrapText="1"/>
    </xf>
    <xf numFmtId="0" fontId="11" fillId="4" borderId="6" xfId="0" applyFont="1" applyFill="1" applyBorder="1" applyAlignment="1" applyProtection="1">
      <alignment horizontal="left" vertical="top" wrapText="1"/>
    </xf>
    <xf numFmtId="0" fontId="2" fillId="4" borderId="5" xfId="0" applyFont="1" applyFill="1" applyBorder="1" applyAlignment="1" applyProtection="1">
      <alignment vertical="top"/>
    </xf>
    <xf numFmtId="0" fontId="2" fillId="4" borderId="5" xfId="0" applyFont="1" applyFill="1" applyBorder="1" applyAlignment="1" applyProtection="1">
      <alignment vertical="top" wrapText="1"/>
    </xf>
    <xf numFmtId="0" fontId="11" fillId="4" borderId="8" xfId="0" applyFont="1" applyFill="1" applyBorder="1" applyAlignment="1" applyProtection="1">
      <alignment horizontal="left" vertical="top" wrapText="1"/>
    </xf>
    <xf numFmtId="0" fontId="11" fillId="4" borderId="8" xfId="0" applyFont="1" applyFill="1" applyBorder="1" applyAlignment="1" applyProtection="1">
      <alignment horizontal="right"/>
    </xf>
    <xf numFmtId="4" fontId="11" fillId="4" borderId="8" xfId="0" applyNumberFormat="1" applyFont="1" applyFill="1" applyBorder="1" applyAlignment="1" applyProtection="1"/>
    <xf numFmtId="1" fontId="2" fillId="4" borderId="0" xfId="0" applyNumberFormat="1" applyFont="1" applyFill="1" applyAlignment="1" applyProtection="1">
      <alignment horizontal="right" vertical="top"/>
    </xf>
    <xf numFmtId="0" fontId="2" fillId="4" borderId="11" xfId="0" applyFont="1" applyFill="1" applyBorder="1" applyAlignment="1" applyProtection="1">
      <alignment horizontal="right" vertical="top"/>
    </xf>
    <xf numFmtId="0" fontId="2" fillId="4" borderId="12" xfId="0" applyFont="1" applyFill="1" applyBorder="1" applyAlignment="1" applyProtection="1">
      <alignment horizontal="right" vertical="top"/>
    </xf>
    <xf numFmtId="0" fontId="11" fillId="7" borderId="6" xfId="0" applyFont="1" applyFill="1" applyBorder="1" applyAlignment="1" applyProtection="1">
      <alignment vertical="top" wrapText="1"/>
    </xf>
    <xf numFmtId="0" fontId="11" fillId="4" borderId="6" xfId="0" applyFont="1" applyFill="1" applyBorder="1" applyAlignment="1" applyProtection="1">
      <alignment vertical="top" wrapText="1"/>
    </xf>
    <xf numFmtId="0" fontId="11" fillId="8" borderId="6" xfId="0" applyFont="1" applyFill="1" applyBorder="1" applyAlignment="1" applyProtection="1">
      <alignment vertical="top" wrapText="1"/>
    </xf>
    <xf numFmtId="0" fontId="11" fillId="4" borderId="13" xfId="0" applyFont="1" applyFill="1" applyBorder="1" applyAlignment="1" applyProtection="1">
      <alignment horizontal="right" vertical="center"/>
    </xf>
    <xf numFmtId="0" fontId="11" fillId="4" borderId="6" xfId="0" applyFont="1" applyFill="1" applyBorder="1" applyAlignment="1" applyProtection="1">
      <alignment horizontal="left" vertical="center"/>
    </xf>
    <xf numFmtId="0" fontId="11" fillId="4" borderId="6" xfId="0" applyFont="1" applyFill="1" applyBorder="1" applyAlignment="1" applyProtection="1">
      <alignment horizontal="right" vertical="center"/>
    </xf>
    <xf numFmtId="4" fontId="11" fillId="4" borderId="6" xfId="0" applyNumberFormat="1" applyFont="1" applyFill="1" applyBorder="1" applyAlignment="1" applyProtection="1">
      <alignment vertical="center"/>
    </xf>
    <xf numFmtId="0" fontId="7" fillId="2" borderId="0" xfId="0" applyFont="1" applyFill="1" applyAlignment="1" applyProtection="1">
      <alignment horizontal="right"/>
    </xf>
    <xf numFmtId="0" fontId="11" fillId="2" borderId="0" xfId="0" applyFont="1" applyFill="1" applyAlignment="1" applyProtection="1">
      <alignment horizontal="left" vertical="top" wrapText="1" shrinkToFit="1"/>
    </xf>
    <xf numFmtId="4" fontId="7" fillId="2" borderId="0" xfId="0" applyNumberFormat="1" applyFont="1" applyFill="1" applyAlignment="1" applyProtection="1">
      <alignment horizontal="right" vertical="center"/>
    </xf>
    <xf numFmtId="4" fontId="7" fillId="2" borderId="0" xfId="0" applyNumberFormat="1" applyFont="1" applyFill="1" applyAlignment="1" applyProtection="1"/>
    <xf numFmtId="9" fontId="7" fillId="0" borderId="0" xfId="0" applyNumberFormat="1" applyFont="1" applyAlignment="1" applyProtection="1">
      <alignment horizontal="left"/>
    </xf>
    <xf numFmtId="0" fontId="8" fillId="0" borderId="1" xfId="0" applyFont="1" applyBorder="1" applyProtection="1"/>
    <xf numFmtId="4" fontId="7" fillId="0" borderId="1" xfId="0" applyNumberFormat="1" applyFont="1" applyBorder="1" applyAlignment="1" applyProtection="1">
      <alignment horizontal="right" vertical="center"/>
    </xf>
    <xf numFmtId="4" fontId="7" fillId="0" borderId="1" xfId="0" applyNumberFormat="1" applyFont="1" applyBorder="1" applyAlignment="1" applyProtection="1">
      <alignment vertical="center"/>
    </xf>
    <xf numFmtId="0" fontId="2" fillId="0" borderId="2" xfId="0" applyFont="1" applyBorder="1" applyProtection="1"/>
    <xf numFmtId="4" fontId="2" fillId="0" borderId="2" xfId="0" applyNumberFormat="1" applyFont="1" applyBorder="1" applyAlignment="1" applyProtection="1">
      <alignment horizontal="right" vertical="center"/>
    </xf>
    <xf numFmtId="4" fontId="2" fillId="0" borderId="2" xfId="0" applyNumberFormat="1" applyFont="1" applyBorder="1" applyAlignment="1" applyProtection="1">
      <alignment vertical="center"/>
    </xf>
    <xf numFmtId="0" fontId="11" fillId="0" borderId="3" xfId="0" applyFont="1" applyBorder="1" applyProtection="1"/>
    <xf numFmtId="4" fontId="2" fillId="0" borderId="3" xfId="0" applyNumberFormat="1" applyFont="1" applyBorder="1" applyAlignment="1" applyProtection="1">
      <alignment horizontal="right"/>
    </xf>
    <xf numFmtId="4" fontId="2" fillId="0" borderId="3" xfId="0" applyNumberFormat="1" applyFont="1" applyBorder="1" applyAlignment="1" applyProtection="1"/>
    <xf numFmtId="4" fontId="8" fillId="0" borderId="0" xfId="0" applyNumberFormat="1" applyFont="1" applyAlignment="1" applyProtection="1">
      <alignment horizontal="center" vertical="center" wrapText="1"/>
    </xf>
    <xf numFmtId="4" fontId="7" fillId="6" borderId="0" xfId="0" applyNumberFormat="1" applyFont="1" applyFill="1" applyProtection="1"/>
    <xf numFmtId="4" fontId="7" fillId="3" borderId="4" xfId="0" applyNumberFormat="1" applyFont="1" applyFill="1" applyBorder="1" applyAlignment="1" applyProtection="1">
      <alignment horizontal="right"/>
    </xf>
    <xf numFmtId="4" fontId="2" fillId="0" borderId="0" xfId="0" applyNumberFormat="1" applyFont="1" applyAlignment="1" applyProtection="1">
      <alignment horizontal="right"/>
    </xf>
    <xf numFmtId="4" fontId="8" fillId="0" borderId="0" xfId="0" applyNumberFormat="1" applyFont="1" applyAlignment="1" applyProtection="1">
      <alignment horizontal="right"/>
    </xf>
    <xf numFmtId="4" fontId="11" fillId="0" borderId="0" xfId="0" applyNumberFormat="1" applyFont="1" applyProtection="1"/>
    <xf numFmtId="4" fontId="2" fillId="0" borderId="0" xfId="0" applyNumberFormat="1" applyFont="1" applyProtection="1"/>
    <xf numFmtId="4" fontId="7" fillId="5" borderId="0" xfId="0" applyNumberFormat="1" applyFont="1" applyFill="1" applyProtection="1"/>
    <xf numFmtId="4" fontId="8" fillId="5" borderId="4" xfId="0" applyNumberFormat="1" applyFont="1" applyFill="1" applyBorder="1" applyAlignment="1" applyProtection="1">
      <alignment horizontal="center" vertical="center" wrapText="1"/>
    </xf>
    <xf numFmtId="4" fontId="2" fillId="0" borderId="0" xfId="5" applyNumberFormat="1" applyFont="1" applyAlignment="1" applyProtection="1">
      <alignment horizontal="center" wrapText="1"/>
    </xf>
    <xf numFmtId="4" fontId="2" fillId="0" borderId="0" xfId="0" applyNumberFormat="1" applyFont="1" applyAlignment="1" applyProtection="1">
      <alignment horizontal="center" vertical="center" wrapText="1"/>
    </xf>
    <xf numFmtId="4" fontId="2" fillId="0" borderId="0" xfId="7" applyNumberFormat="1" applyFont="1" applyAlignment="1" applyProtection="1">
      <alignment horizontal="right" wrapText="1"/>
    </xf>
    <xf numFmtId="4" fontId="11" fillId="0" borderId="0" xfId="0" applyNumberFormat="1" applyFont="1" applyAlignment="1" applyProtection="1">
      <alignment horizontal="right" wrapText="1"/>
    </xf>
    <xf numFmtId="4" fontId="11" fillId="5" borderId="4" xfId="5" applyNumberFormat="1" applyFont="1" applyFill="1" applyBorder="1" applyAlignment="1" applyProtection="1">
      <alignment horizontal="center" vertical="center" wrapText="1"/>
    </xf>
    <xf numFmtId="4" fontId="11" fillId="0" borderId="0" xfId="5" applyNumberFormat="1" applyFont="1" applyAlignment="1" applyProtection="1">
      <alignment horizontal="center" vertical="center" wrapText="1"/>
    </xf>
    <xf numFmtId="4" fontId="2" fillId="0" borderId="0" xfId="0" applyNumberFormat="1" applyFont="1" applyAlignment="1" applyProtection="1">
      <alignment horizontal="center" wrapText="1"/>
    </xf>
    <xf numFmtId="4" fontId="2" fillId="5" borderId="4" xfId="0" applyNumberFormat="1" applyFont="1" applyFill="1" applyBorder="1" applyProtection="1"/>
    <xf numFmtId="4" fontId="11" fillId="0" borderId="0" xfId="4" applyNumberFormat="1" applyFont="1" applyFill="1" applyProtection="1"/>
    <xf numFmtId="4" fontId="7" fillId="7" borderId="0" xfId="0" applyNumberFormat="1" applyFont="1" applyFill="1" applyBorder="1" applyProtection="1"/>
    <xf numFmtId="4" fontId="7" fillId="0" borderId="8" xfId="0" applyNumberFormat="1" applyFont="1" applyBorder="1" applyProtection="1"/>
    <xf numFmtId="4" fontId="2" fillId="4" borderId="6" xfId="0" applyNumberFormat="1" applyFont="1" applyFill="1" applyBorder="1" applyAlignment="1" applyProtection="1">
      <alignment horizontal="right" vertical="top"/>
    </xf>
    <xf numFmtId="4" fontId="2" fillId="4" borderId="7" xfId="0" applyNumberFormat="1" applyFont="1" applyFill="1" applyBorder="1" applyAlignment="1" applyProtection="1">
      <alignment horizontal="right" vertical="top"/>
    </xf>
    <xf numFmtId="4" fontId="2" fillId="4" borderId="5" xfId="0" applyNumberFormat="1" applyFont="1" applyFill="1" applyBorder="1" applyAlignment="1" applyProtection="1">
      <alignment horizontal="right" vertical="top"/>
    </xf>
    <xf numFmtId="4" fontId="11" fillId="4" borderId="8" xfId="0" applyNumberFormat="1" applyFont="1" applyFill="1" applyBorder="1" applyProtection="1"/>
    <xf numFmtId="4" fontId="11" fillId="4" borderId="6" xfId="0" applyNumberFormat="1" applyFont="1" applyFill="1" applyBorder="1" applyAlignment="1" applyProtection="1">
      <alignment horizontal="right" vertical="top"/>
    </xf>
    <xf numFmtId="4" fontId="7" fillId="2" borderId="0" xfId="0" applyNumberFormat="1" applyFont="1" applyFill="1" applyProtection="1"/>
  </cellXfs>
  <cellStyles count="8">
    <cellStyle name="Navadno" xfId="0" builtinId="0"/>
    <cellStyle name="Navadno 10 2" xfId="3" xr:uid="{4D4593AE-633C-4EB2-B7EE-48B542A8D471}"/>
    <cellStyle name="Navadno 2" xfId="1" xr:uid="{00000000-0005-0000-0000-000001000000}"/>
    <cellStyle name="Navadno 3" xfId="2" xr:uid="{00000000-0005-0000-0000-000002000000}"/>
    <cellStyle name="Navadno_celoten popis" xfId="5" xr:uid="{640BCC5A-3D03-4A3A-B4F2-24A5A8F201C8}"/>
    <cellStyle name="Navadno_popis-splošno-zun.ured" xfId="7" xr:uid="{DE1AAC2D-4EF5-46C5-AFC7-A8A9BD29A925}"/>
    <cellStyle name="Vejica 2" xfId="4" xr:uid="{E4F67FB4-0C0A-4C9F-9E66-5B140B23A352}"/>
    <cellStyle name="Vejica_popis-splošno-zun.ured" xfId="6" xr:uid="{B3372074-62B4-4C80-AE24-419BB2E8FDAA}"/>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234</xdr:row>
      <xdr:rowOff>0</xdr:rowOff>
    </xdr:from>
    <xdr:to>
      <xdr:col>1</xdr:col>
      <xdr:colOff>9525</xdr:colOff>
      <xdr:row>234</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234</xdr:row>
      <xdr:rowOff>0</xdr:rowOff>
    </xdr:from>
    <xdr:to>
      <xdr:col>1</xdr:col>
      <xdr:colOff>9525</xdr:colOff>
      <xdr:row>234</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234</xdr:row>
      <xdr:rowOff>0</xdr:rowOff>
    </xdr:from>
    <xdr:to>
      <xdr:col>1</xdr:col>
      <xdr:colOff>9525</xdr:colOff>
      <xdr:row>234</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234</xdr:row>
      <xdr:rowOff>0</xdr:rowOff>
    </xdr:from>
    <xdr:to>
      <xdr:col>1</xdr:col>
      <xdr:colOff>9525</xdr:colOff>
      <xdr:row>234</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234</xdr:row>
      <xdr:rowOff>0</xdr:rowOff>
    </xdr:from>
    <xdr:to>
      <xdr:col>1</xdr:col>
      <xdr:colOff>9525</xdr:colOff>
      <xdr:row>234</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234</xdr:row>
      <xdr:rowOff>0</xdr:rowOff>
    </xdr:from>
    <xdr:to>
      <xdr:col>1</xdr:col>
      <xdr:colOff>9525</xdr:colOff>
      <xdr:row>234</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K240"/>
  <sheetViews>
    <sheetView tabSelected="1" view="pageBreakPreview" zoomScaleNormal="100" zoomScaleSheetLayoutView="100" workbookViewId="0">
      <selection activeCell="B12" sqref="B12"/>
    </sheetView>
  </sheetViews>
  <sheetFormatPr defaultColWidth="9.140625" defaultRowHeight="14.25"/>
  <cols>
    <col min="1" max="1" width="6.42578125" style="45" customWidth="1"/>
    <col min="2" max="2" width="77.42578125" style="49" bestFit="1" customWidth="1"/>
    <col min="3" max="3" width="9.140625" style="45" bestFit="1" customWidth="1"/>
    <col min="4" max="4" width="8.85546875" style="47" bestFit="1" customWidth="1"/>
    <col min="5" max="5" width="12.85546875" style="2" customWidth="1"/>
    <col min="6" max="6" width="14.5703125" style="137" customWidth="1"/>
    <col min="7" max="16384" width="9.140625" style="3"/>
  </cols>
  <sheetData>
    <row r="3" spans="1:6">
      <c r="B3" s="46" t="s">
        <v>7</v>
      </c>
    </row>
    <row r="5" spans="1:6">
      <c r="B5" s="48" t="s">
        <v>173</v>
      </c>
    </row>
    <row r="7" spans="1:6">
      <c r="B7" s="49" t="s">
        <v>0</v>
      </c>
    </row>
    <row r="8" spans="1:6">
      <c r="B8" s="50" t="s">
        <v>1</v>
      </c>
      <c r="C8" s="51"/>
    </row>
    <row r="9" spans="1:6">
      <c r="B9" s="50" t="s">
        <v>2</v>
      </c>
      <c r="C9" s="51"/>
    </row>
    <row r="10" spans="1:6">
      <c r="B10" s="50" t="s">
        <v>3</v>
      </c>
      <c r="C10" s="51"/>
    </row>
    <row r="12" spans="1:6" ht="38.25">
      <c r="A12" s="52" t="s">
        <v>4</v>
      </c>
      <c r="B12" s="53" t="s">
        <v>5</v>
      </c>
      <c r="C12" s="54" t="s">
        <v>46</v>
      </c>
      <c r="D12" s="55" t="s">
        <v>6</v>
      </c>
      <c r="E12" s="4" t="s">
        <v>45</v>
      </c>
      <c r="F12" s="195" t="s">
        <v>29</v>
      </c>
    </row>
    <row r="13" spans="1:6">
      <c r="A13" s="54"/>
      <c r="B13" s="56" t="s">
        <v>9</v>
      </c>
      <c r="C13" s="57"/>
      <c r="D13" s="58"/>
      <c r="E13" s="4"/>
    </row>
    <row r="14" spans="1:6">
      <c r="A14" s="54"/>
      <c r="B14" s="56" t="s">
        <v>8</v>
      </c>
      <c r="C14" s="57"/>
      <c r="D14" s="58"/>
      <c r="E14" s="4"/>
    </row>
    <row r="15" spans="1:6" ht="12.2" customHeight="1">
      <c r="A15" s="54"/>
      <c r="B15" s="56"/>
      <c r="C15" s="57"/>
      <c r="D15" s="58"/>
      <c r="E15" s="4"/>
    </row>
    <row r="16" spans="1:6">
      <c r="A16" s="59"/>
      <c r="B16" s="60" t="s">
        <v>92</v>
      </c>
      <c r="C16" s="61"/>
      <c r="D16" s="62"/>
      <c r="E16" s="5"/>
      <c r="F16" s="196"/>
    </row>
    <row r="17" spans="1:11" ht="306">
      <c r="B17" s="63" t="s">
        <v>31</v>
      </c>
      <c r="C17" s="64"/>
      <c r="D17" s="65"/>
      <c r="E17" s="7"/>
    </row>
    <row r="18" spans="1:11" ht="216.75">
      <c r="B18" s="63" t="s">
        <v>32</v>
      </c>
      <c r="C18" s="64"/>
      <c r="D18" s="65"/>
      <c r="E18" s="7"/>
    </row>
    <row r="19" spans="1:11">
      <c r="B19" s="56"/>
      <c r="C19" s="64"/>
      <c r="D19" s="65"/>
      <c r="E19" s="7"/>
    </row>
    <row r="20" spans="1:11" s="9" customFormat="1" ht="15.75" thickBot="1">
      <c r="A20" s="66"/>
      <c r="B20" s="67" t="s">
        <v>91</v>
      </c>
      <c r="C20" s="68"/>
      <c r="D20" s="69"/>
      <c r="E20" s="8"/>
      <c r="F20" s="197"/>
    </row>
    <row r="21" spans="1:11" s="9" customFormat="1" ht="15.75" thickTop="1">
      <c r="A21" s="70"/>
      <c r="B21" s="71"/>
      <c r="C21" s="45"/>
      <c r="D21" s="47"/>
      <c r="E21" s="10"/>
      <c r="F21" s="117"/>
    </row>
    <row r="22" spans="1:11" s="9" customFormat="1" ht="51.75">
      <c r="A22" s="70"/>
      <c r="B22" s="71" t="s">
        <v>38</v>
      </c>
      <c r="C22" s="45"/>
      <c r="D22" s="47"/>
      <c r="E22" s="10"/>
      <c r="F22" s="117"/>
    </row>
    <row r="23" spans="1:11" s="9" customFormat="1" ht="26.25">
      <c r="A23" s="70"/>
      <c r="B23" s="71" t="s">
        <v>39</v>
      </c>
      <c r="C23" s="45"/>
      <c r="D23" s="47"/>
      <c r="E23" s="10"/>
      <c r="F23" s="117"/>
    </row>
    <row r="24" spans="1:11" s="9" customFormat="1" ht="15">
      <c r="A24" s="70"/>
      <c r="B24" s="71"/>
      <c r="C24" s="45"/>
      <c r="D24" s="47"/>
      <c r="E24" s="10"/>
      <c r="F24" s="117"/>
    </row>
    <row r="25" spans="1:11" s="9" customFormat="1" ht="26.25">
      <c r="A25" s="70" t="s">
        <v>10</v>
      </c>
      <c r="B25" s="71" t="s">
        <v>184</v>
      </c>
      <c r="C25" s="72" t="s">
        <v>62</v>
      </c>
      <c r="D25" s="47">
        <v>19.399999999999999</v>
      </c>
      <c r="E25" s="10">
        <v>0</v>
      </c>
      <c r="F25" s="117">
        <f t="shared" ref="F25:F37" si="0">SUM(D25*E25)</f>
        <v>0</v>
      </c>
      <c r="H25" s="11"/>
      <c r="I25" s="12"/>
      <c r="K25" s="12"/>
    </row>
    <row r="26" spans="1:11" s="9" customFormat="1" ht="26.25">
      <c r="A26" s="70" t="s">
        <v>13</v>
      </c>
      <c r="B26" s="73" t="s">
        <v>188</v>
      </c>
      <c r="C26" s="72" t="s">
        <v>62</v>
      </c>
      <c r="D26" s="74">
        <v>13.5</v>
      </c>
      <c r="E26" s="1">
        <v>0</v>
      </c>
      <c r="F26" s="198">
        <f t="shared" si="0"/>
        <v>0</v>
      </c>
      <c r="H26" s="11"/>
      <c r="I26" s="12"/>
      <c r="K26" s="12"/>
    </row>
    <row r="27" spans="1:11" s="9" customFormat="1" ht="26.25">
      <c r="A27" s="70" t="s">
        <v>14</v>
      </c>
      <c r="B27" s="75" t="s">
        <v>142</v>
      </c>
      <c r="C27" s="72" t="s">
        <v>62</v>
      </c>
      <c r="D27" s="74">
        <v>5</v>
      </c>
      <c r="E27" s="1">
        <v>0</v>
      </c>
      <c r="F27" s="198">
        <f t="shared" si="0"/>
        <v>0</v>
      </c>
      <c r="H27" s="11"/>
      <c r="I27" s="12"/>
      <c r="K27" s="12"/>
    </row>
    <row r="28" spans="1:11" s="9" customFormat="1" ht="26.25">
      <c r="A28" s="70" t="s">
        <v>15</v>
      </c>
      <c r="B28" s="75" t="s">
        <v>40</v>
      </c>
      <c r="C28" s="72" t="s">
        <v>62</v>
      </c>
      <c r="D28" s="74">
        <v>25.8</v>
      </c>
      <c r="E28" s="1">
        <v>0</v>
      </c>
      <c r="F28" s="198">
        <f t="shared" si="0"/>
        <v>0</v>
      </c>
      <c r="H28" s="11"/>
      <c r="I28" s="12"/>
      <c r="K28" s="12"/>
    </row>
    <row r="29" spans="1:11" s="9" customFormat="1" ht="26.25">
      <c r="A29" s="70" t="s">
        <v>16</v>
      </c>
      <c r="B29" s="75" t="s">
        <v>143</v>
      </c>
      <c r="C29" s="72" t="s">
        <v>62</v>
      </c>
      <c r="D29" s="74">
        <v>20.3</v>
      </c>
      <c r="E29" s="1">
        <v>0</v>
      </c>
      <c r="F29" s="198">
        <f t="shared" si="0"/>
        <v>0</v>
      </c>
      <c r="H29" s="11"/>
      <c r="I29" s="12"/>
      <c r="K29" s="12"/>
    </row>
    <row r="30" spans="1:11" s="9" customFormat="1" ht="26.25">
      <c r="A30" s="70" t="s">
        <v>17</v>
      </c>
      <c r="B30" s="75" t="s">
        <v>144</v>
      </c>
      <c r="C30" s="72" t="s">
        <v>11</v>
      </c>
      <c r="D30" s="74">
        <v>1</v>
      </c>
      <c r="E30" s="1">
        <v>0</v>
      </c>
      <c r="F30" s="198">
        <f t="shared" si="0"/>
        <v>0</v>
      </c>
      <c r="H30" s="11"/>
      <c r="I30" s="12"/>
      <c r="K30" s="12"/>
    </row>
    <row r="31" spans="1:11" s="9" customFormat="1" ht="26.25">
      <c r="A31" s="70" t="s">
        <v>18</v>
      </c>
      <c r="B31" s="75" t="s">
        <v>145</v>
      </c>
      <c r="C31" s="72" t="s">
        <v>11</v>
      </c>
      <c r="D31" s="74">
        <v>1</v>
      </c>
      <c r="E31" s="1">
        <v>0</v>
      </c>
      <c r="F31" s="198">
        <f t="shared" si="0"/>
        <v>0</v>
      </c>
      <c r="H31" s="11"/>
      <c r="I31" s="12"/>
      <c r="K31" s="12"/>
    </row>
    <row r="32" spans="1:11" s="9" customFormat="1" ht="26.25">
      <c r="A32" s="70" t="s">
        <v>20</v>
      </c>
      <c r="B32" s="75" t="s">
        <v>180</v>
      </c>
      <c r="C32" s="72" t="s">
        <v>11</v>
      </c>
      <c r="D32" s="74">
        <v>1</v>
      </c>
      <c r="E32" s="1">
        <v>0</v>
      </c>
      <c r="F32" s="198">
        <f t="shared" si="0"/>
        <v>0</v>
      </c>
      <c r="H32" s="11"/>
      <c r="I32" s="12"/>
      <c r="K32" s="12"/>
    </row>
    <row r="33" spans="1:11" s="9" customFormat="1" ht="15">
      <c r="A33" s="70" t="s">
        <v>21</v>
      </c>
      <c r="B33" s="75" t="s">
        <v>42</v>
      </c>
      <c r="C33" s="72" t="s">
        <v>11</v>
      </c>
      <c r="D33" s="74">
        <v>1</v>
      </c>
      <c r="E33" s="1">
        <v>0</v>
      </c>
      <c r="F33" s="198">
        <f t="shared" si="0"/>
        <v>0</v>
      </c>
      <c r="H33" s="11"/>
      <c r="I33" s="12"/>
      <c r="K33" s="12"/>
    </row>
    <row r="34" spans="1:11" s="9" customFormat="1" ht="15">
      <c r="A34" s="70" t="s">
        <v>22</v>
      </c>
      <c r="B34" s="75" t="s">
        <v>146</v>
      </c>
      <c r="C34" s="72" t="s">
        <v>11</v>
      </c>
      <c r="D34" s="74">
        <v>1</v>
      </c>
      <c r="E34" s="1">
        <v>0</v>
      </c>
      <c r="F34" s="198">
        <f t="shared" si="0"/>
        <v>0</v>
      </c>
      <c r="H34" s="11"/>
      <c r="I34" s="12"/>
      <c r="K34" s="12"/>
    </row>
    <row r="35" spans="1:11" s="9" customFormat="1" ht="26.25">
      <c r="A35" s="70" t="s">
        <v>23</v>
      </c>
      <c r="B35" s="75" t="s">
        <v>189</v>
      </c>
      <c r="C35" s="72" t="s">
        <v>11</v>
      </c>
      <c r="D35" s="74">
        <v>1</v>
      </c>
      <c r="E35" s="1">
        <v>0</v>
      </c>
      <c r="F35" s="198">
        <f t="shared" si="0"/>
        <v>0</v>
      </c>
      <c r="H35" s="11"/>
      <c r="I35" s="12"/>
      <c r="K35" s="12"/>
    </row>
    <row r="36" spans="1:11" s="9" customFormat="1" ht="26.25">
      <c r="A36" s="70" t="s">
        <v>24</v>
      </c>
      <c r="B36" s="75" t="s">
        <v>41</v>
      </c>
      <c r="C36" s="72" t="s">
        <v>62</v>
      </c>
      <c r="D36" s="74">
        <v>221</v>
      </c>
      <c r="E36" s="1">
        <v>0</v>
      </c>
      <c r="F36" s="198">
        <f t="shared" si="0"/>
        <v>0</v>
      </c>
      <c r="H36" s="11"/>
      <c r="I36" s="12"/>
      <c r="K36" s="12"/>
    </row>
    <row r="37" spans="1:11" s="9" customFormat="1" ht="26.25">
      <c r="A37" s="70" t="s">
        <v>26</v>
      </c>
      <c r="B37" s="76" t="s">
        <v>43</v>
      </c>
      <c r="C37" s="72" t="s">
        <v>44</v>
      </c>
      <c r="D37" s="47">
        <v>1</v>
      </c>
      <c r="E37" s="10">
        <v>0</v>
      </c>
      <c r="F37" s="198">
        <f t="shared" si="0"/>
        <v>0</v>
      </c>
      <c r="H37" s="11"/>
      <c r="I37" s="12"/>
      <c r="K37" s="12"/>
    </row>
    <row r="38" spans="1:11" s="9" customFormat="1" ht="15">
      <c r="A38" s="70"/>
      <c r="B38" s="77" t="s">
        <v>37</v>
      </c>
      <c r="C38" s="72"/>
      <c r="D38" s="47"/>
      <c r="E38" s="10"/>
      <c r="F38" s="199">
        <f>SUM(F25:F37)</f>
        <v>0</v>
      </c>
      <c r="H38" s="11"/>
      <c r="I38" s="12"/>
      <c r="K38" s="12"/>
    </row>
    <row r="39" spans="1:11" s="9" customFormat="1" ht="15">
      <c r="A39" s="70"/>
      <c r="B39" s="76"/>
      <c r="C39" s="72"/>
      <c r="D39" s="47"/>
      <c r="E39" s="10"/>
      <c r="F39" s="117"/>
      <c r="H39" s="11"/>
      <c r="I39" s="12"/>
      <c r="K39" s="12"/>
    </row>
    <row r="40" spans="1:11" s="9" customFormat="1" ht="15">
      <c r="A40" s="70"/>
      <c r="B40" s="71"/>
      <c r="C40" s="45"/>
      <c r="D40" s="47"/>
      <c r="E40" s="10"/>
      <c r="F40" s="117"/>
      <c r="H40" s="11"/>
      <c r="I40" s="12"/>
      <c r="K40" s="12"/>
    </row>
    <row r="41" spans="1:11" s="9" customFormat="1" ht="15.75" thickBot="1">
      <c r="A41" s="66"/>
      <c r="B41" s="67" t="s">
        <v>90</v>
      </c>
      <c r="C41" s="68"/>
      <c r="D41" s="69"/>
      <c r="E41" s="8"/>
      <c r="F41" s="197"/>
      <c r="H41" s="11"/>
      <c r="I41" s="12"/>
      <c r="K41" s="12"/>
    </row>
    <row r="42" spans="1:11" s="9" customFormat="1" ht="15.75" thickTop="1">
      <c r="A42" s="70"/>
      <c r="B42" s="71"/>
      <c r="C42" s="45"/>
      <c r="D42" s="47"/>
      <c r="E42" s="10"/>
      <c r="F42" s="117"/>
      <c r="H42" s="11"/>
      <c r="I42" s="12"/>
      <c r="K42" s="12"/>
    </row>
    <row r="43" spans="1:11" s="9" customFormat="1" ht="15">
      <c r="A43" s="70" t="s">
        <v>10</v>
      </c>
      <c r="B43" s="71" t="s">
        <v>48</v>
      </c>
      <c r="C43" s="45" t="s">
        <v>44</v>
      </c>
      <c r="D43" s="47">
        <v>1</v>
      </c>
      <c r="E43" s="10">
        <v>0</v>
      </c>
      <c r="F43" s="117">
        <f>SUM(D43*E43)</f>
        <v>0</v>
      </c>
      <c r="H43" s="11"/>
      <c r="I43" s="12"/>
      <c r="K43" s="12"/>
    </row>
    <row r="44" spans="1:11" s="9" customFormat="1" ht="15">
      <c r="A44" s="70" t="s">
        <v>13</v>
      </c>
      <c r="B44" s="71" t="s">
        <v>159</v>
      </c>
      <c r="C44" s="45" t="s">
        <v>44</v>
      </c>
      <c r="D44" s="47">
        <v>1</v>
      </c>
      <c r="E44" s="10">
        <v>0</v>
      </c>
      <c r="F44" s="117">
        <f>SUM(D44*E44)</f>
        <v>0</v>
      </c>
      <c r="H44" s="11"/>
      <c r="I44" s="12"/>
      <c r="K44" s="12"/>
    </row>
    <row r="45" spans="1:11" s="9" customFormat="1" ht="15">
      <c r="A45" s="70" t="s">
        <v>14</v>
      </c>
      <c r="B45" s="71" t="s">
        <v>176</v>
      </c>
      <c r="C45" s="45" t="s">
        <v>25</v>
      </c>
      <c r="D45" s="47">
        <v>1</v>
      </c>
      <c r="E45" s="10">
        <v>0</v>
      </c>
      <c r="F45" s="117">
        <f>SUM(D45*E45)</f>
        <v>0</v>
      </c>
      <c r="H45" s="11"/>
      <c r="I45" s="12"/>
      <c r="K45" s="12"/>
    </row>
    <row r="46" spans="1:11" s="9" customFormat="1" ht="26.25">
      <c r="A46" s="70" t="s">
        <v>15</v>
      </c>
      <c r="B46" s="71" t="s">
        <v>175</v>
      </c>
      <c r="C46" s="45" t="s">
        <v>25</v>
      </c>
      <c r="D46" s="47">
        <v>1</v>
      </c>
      <c r="E46" s="10">
        <v>0</v>
      </c>
      <c r="F46" s="117">
        <f>SUM(D46*E46)</f>
        <v>0</v>
      </c>
      <c r="H46" s="11"/>
      <c r="I46" s="12"/>
      <c r="K46" s="12"/>
    </row>
    <row r="47" spans="1:11" s="9" customFormat="1" ht="15">
      <c r="A47" s="70"/>
      <c r="B47" s="77" t="s">
        <v>47</v>
      </c>
      <c r="C47" s="45"/>
      <c r="D47" s="47"/>
      <c r="E47" s="10"/>
      <c r="F47" s="199">
        <f>SUM(F43:F46)</f>
        <v>0</v>
      </c>
      <c r="H47" s="11"/>
      <c r="I47" s="12"/>
      <c r="K47" s="12"/>
    </row>
    <row r="48" spans="1:11" s="9" customFormat="1" ht="15">
      <c r="A48" s="70"/>
      <c r="B48" s="71"/>
      <c r="C48" s="45"/>
      <c r="D48" s="47"/>
      <c r="E48" s="10"/>
      <c r="F48" s="117"/>
      <c r="H48" s="11"/>
      <c r="I48" s="12"/>
      <c r="K48" s="12"/>
    </row>
    <row r="49" spans="1:11" s="9" customFormat="1" ht="15.75" thickBot="1">
      <c r="A49" s="66"/>
      <c r="B49" s="67" t="s">
        <v>89</v>
      </c>
      <c r="C49" s="68"/>
      <c r="D49" s="69"/>
      <c r="E49" s="8"/>
      <c r="F49" s="197"/>
      <c r="H49" s="11"/>
      <c r="I49" s="12"/>
      <c r="K49" s="12"/>
    </row>
    <row r="50" spans="1:11" s="9" customFormat="1" ht="15.75" thickTop="1">
      <c r="A50" s="70"/>
      <c r="B50" s="78"/>
      <c r="C50" s="45"/>
      <c r="D50" s="47"/>
      <c r="E50" s="10"/>
      <c r="F50" s="117"/>
      <c r="H50" s="11"/>
      <c r="I50" s="12"/>
      <c r="K50" s="12"/>
    </row>
    <row r="51" spans="1:11" s="9" customFormat="1" ht="15">
      <c r="A51" s="79"/>
      <c r="B51" s="75"/>
      <c r="C51" s="72"/>
      <c r="D51" s="74"/>
      <c r="E51" s="1"/>
      <c r="F51" s="198"/>
      <c r="H51" s="11"/>
      <c r="I51" s="12"/>
      <c r="K51" s="12"/>
    </row>
    <row r="52" spans="1:11" s="9" customFormat="1" ht="15">
      <c r="A52" s="79"/>
      <c r="B52" s="80" t="s">
        <v>50</v>
      </c>
      <c r="C52" s="72"/>
      <c r="D52" s="74"/>
      <c r="E52" s="1"/>
      <c r="F52" s="198"/>
      <c r="H52" s="11"/>
      <c r="I52" s="12"/>
      <c r="K52" s="12"/>
    </row>
    <row r="53" spans="1:11" s="9" customFormat="1" ht="115.5">
      <c r="A53" s="79"/>
      <c r="B53" s="81" t="s">
        <v>51</v>
      </c>
      <c r="C53" s="45"/>
      <c r="D53" s="47"/>
      <c r="E53" s="10"/>
      <c r="F53" s="117"/>
      <c r="H53" s="11"/>
      <c r="I53" s="12"/>
      <c r="K53" s="12"/>
    </row>
    <row r="54" spans="1:11" s="9" customFormat="1" ht="26.25">
      <c r="A54" s="79"/>
      <c r="B54" s="81" t="s">
        <v>52</v>
      </c>
      <c r="C54" s="45"/>
      <c r="D54" s="47"/>
      <c r="E54" s="10"/>
      <c r="F54" s="117"/>
      <c r="H54" s="11"/>
      <c r="I54" s="12"/>
      <c r="K54" s="12"/>
    </row>
    <row r="55" spans="1:11" s="9" customFormat="1" ht="15">
      <c r="A55" s="79" t="s">
        <v>10</v>
      </c>
      <c r="B55" s="75" t="s">
        <v>53</v>
      </c>
      <c r="C55" s="45"/>
      <c r="D55" s="47"/>
      <c r="E55" s="10"/>
      <c r="F55" s="117"/>
      <c r="H55" s="11"/>
      <c r="I55" s="12"/>
      <c r="K55" s="12"/>
    </row>
    <row r="56" spans="1:11" s="9" customFormat="1" ht="15">
      <c r="A56" s="79"/>
      <c r="B56" s="75" t="s">
        <v>147</v>
      </c>
      <c r="C56" s="45" t="s">
        <v>11</v>
      </c>
      <c r="D56" s="47">
        <v>1</v>
      </c>
      <c r="E56" s="10">
        <v>0</v>
      </c>
      <c r="F56" s="117">
        <f>SUM(D56*E56)</f>
        <v>0</v>
      </c>
      <c r="H56" s="11"/>
      <c r="I56" s="12"/>
      <c r="K56" s="12"/>
    </row>
    <row r="57" spans="1:11" s="9" customFormat="1" ht="15">
      <c r="A57" s="79"/>
      <c r="B57" s="77" t="s">
        <v>49</v>
      </c>
      <c r="C57" s="45"/>
      <c r="D57" s="47"/>
      <c r="E57" s="10"/>
      <c r="F57" s="199">
        <f>SUM(F51:F56)</f>
        <v>0</v>
      </c>
      <c r="H57" s="11"/>
      <c r="I57" s="12"/>
      <c r="K57" s="12"/>
    </row>
    <row r="58" spans="1:11" s="9" customFormat="1" ht="15">
      <c r="A58" s="79"/>
      <c r="B58" s="75"/>
      <c r="C58" s="45"/>
      <c r="D58" s="47"/>
      <c r="E58" s="10"/>
      <c r="F58" s="117"/>
      <c r="H58" s="11"/>
      <c r="I58" s="12"/>
      <c r="K58" s="12"/>
    </row>
    <row r="59" spans="1:11" s="9" customFormat="1" ht="15.75" thickBot="1">
      <c r="A59" s="66"/>
      <c r="B59" s="67" t="s">
        <v>88</v>
      </c>
      <c r="C59" s="68"/>
      <c r="D59" s="69"/>
      <c r="E59" s="8"/>
      <c r="F59" s="197"/>
      <c r="H59" s="11"/>
      <c r="I59" s="12"/>
      <c r="K59" s="12"/>
    </row>
    <row r="60" spans="1:11" s="9" customFormat="1" ht="15.75" thickTop="1">
      <c r="A60" s="70"/>
      <c r="B60" s="71"/>
      <c r="C60" s="45"/>
      <c r="D60" s="47"/>
      <c r="E60" s="10"/>
      <c r="F60" s="117"/>
      <c r="H60" s="11"/>
      <c r="I60" s="12"/>
      <c r="K60" s="12"/>
    </row>
    <row r="61" spans="1:11" s="9" customFormat="1" ht="51">
      <c r="A61" s="70" t="s">
        <v>10</v>
      </c>
      <c r="B61" s="82" t="s">
        <v>148</v>
      </c>
      <c r="C61" s="45" t="s">
        <v>62</v>
      </c>
      <c r="D61" s="47">
        <v>26</v>
      </c>
      <c r="E61" s="10">
        <v>0</v>
      </c>
      <c r="F61" s="117">
        <f>SUM(D61*E61)</f>
        <v>0</v>
      </c>
      <c r="H61" s="11"/>
      <c r="I61" s="12"/>
      <c r="K61" s="12"/>
    </row>
    <row r="62" spans="1:11" s="9" customFormat="1" ht="51">
      <c r="A62" s="70" t="s">
        <v>13</v>
      </c>
      <c r="B62" s="82" t="s">
        <v>149</v>
      </c>
      <c r="C62" s="45" t="s">
        <v>62</v>
      </c>
      <c r="D62" s="47">
        <v>5</v>
      </c>
      <c r="E62" s="10">
        <v>0</v>
      </c>
      <c r="F62" s="117">
        <f>SUM(D62*E62)</f>
        <v>0</v>
      </c>
      <c r="H62" s="11"/>
      <c r="I62" s="12"/>
      <c r="K62" s="12"/>
    </row>
    <row r="63" spans="1:11" s="9" customFormat="1" ht="51">
      <c r="A63" s="70" t="s">
        <v>14</v>
      </c>
      <c r="B63" s="83" t="s">
        <v>55</v>
      </c>
      <c r="C63" s="45" t="s">
        <v>62</v>
      </c>
      <c r="D63" s="47">
        <v>5.4</v>
      </c>
      <c r="E63" s="10">
        <v>0</v>
      </c>
      <c r="F63" s="117">
        <f>SUM(D63*E63)</f>
        <v>0</v>
      </c>
      <c r="H63" s="11"/>
      <c r="I63" s="12"/>
      <c r="K63" s="12"/>
    </row>
    <row r="64" spans="1:11" s="9" customFormat="1" ht="25.5">
      <c r="A64" s="70" t="s">
        <v>15</v>
      </c>
      <c r="B64" s="83" t="s">
        <v>150</v>
      </c>
      <c r="C64" s="72" t="s">
        <v>86</v>
      </c>
      <c r="D64" s="74">
        <v>5.6</v>
      </c>
      <c r="E64" s="1">
        <v>0</v>
      </c>
      <c r="F64" s="198">
        <f>SUM(D64*E64)</f>
        <v>0</v>
      </c>
      <c r="H64" s="11"/>
      <c r="I64" s="12"/>
      <c r="K64" s="12"/>
    </row>
    <row r="65" spans="1:11" s="9" customFormat="1" ht="54" customHeight="1">
      <c r="A65" s="70" t="s">
        <v>16</v>
      </c>
      <c r="B65" s="83" t="s">
        <v>151</v>
      </c>
      <c r="C65" s="45" t="s">
        <v>86</v>
      </c>
      <c r="D65" s="47">
        <v>10</v>
      </c>
      <c r="E65" s="10">
        <v>0</v>
      </c>
      <c r="F65" s="117">
        <f>SUM(D65*E65)</f>
        <v>0</v>
      </c>
      <c r="H65" s="11"/>
      <c r="I65" s="12"/>
      <c r="K65" s="12"/>
    </row>
    <row r="66" spans="1:11" s="9" customFormat="1" ht="16.5" customHeight="1">
      <c r="A66" s="70"/>
      <c r="B66" s="77" t="s">
        <v>54</v>
      </c>
      <c r="C66" s="45"/>
      <c r="D66" s="47"/>
      <c r="E66" s="10"/>
      <c r="F66" s="199">
        <f>SUM(F61:F65)</f>
        <v>0</v>
      </c>
      <c r="H66" s="11"/>
      <c r="I66" s="12"/>
      <c r="K66" s="12"/>
    </row>
    <row r="67" spans="1:11" s="9" customFormat="1" ht="15">
      <c r="A67" s="70"/>
      <c r="B67" s="83"/>
      <c r="C67" s="45"/>
      <c r="D67" s="47"/>
      <c r="E67" s="2"/>
      <c r="F67" s="117"/>
      <c r="H67" s="11"/>
      <c r="I67" s="12"/>
      <c r="K67" s="12"/>
    </row>
    <row r="68" spans="1:11" s="9" customFormat="1" ht="15.75" thickBot="1">
      <c r="A68" s="66"/>
      <c r="B68" s="67" t="s">
        <v>87</v>
      </c>
      <c r="C68" s="68"/>
      <c r="D68" s="69"/>
      <c r="E68" s="8"/>
      <c r="F68" s="197"/>
      <c r="H68" s="11"/>
      <c r="I68" s="12"/>
      <c r="K68" s="12"/>
    </row>
    <row r="69" spans="1:11" s="9" customFormat="1" ht="15.75" thickTop="1">
      <c r="A69" s="70"/>
      <c r="B69" s="71"/>
      <c r="C69" s="45"/>
      <c r="D69" s="47"/>
      <c r="E69" s="10"/>
      <c r="F69" s="117"/>
      <c r="H69" s="11"/>
      <c r="I69" s="12"/>
      <c r="K69" s="12"/>
    </row>
    <row r="70" spans="1:11" s="9" customFormat="1" ht="15">
      <c r="A70" s="70" t="s">
        <v>10</v>
      </c>
      <c r="B70" s="71" t="s">
        <v>57</v>
      </c>
      <c r="C70" s="45" t="s">
        <v>44</v>
      </c>
      <c r="D70" s="47">
        <v>1</v>
      </c>
      <c r="E70" s="10">
        <v>0</v>
      </c>
      <c r="F70" s="117">
        <f>SUM(D70*E70)</f>
        <v>0</v>
      </c>
      <c r="H70" s="11"/>
      <c r="I70" s="12"/>
      <c r="K70" s="12"/>
    </row>
    <row r="71" spans="1:11" s="9" customFormat="1" ht="26.25">
      <c r="A71" s="79" t="s">
        <v>13</v>
      </c>
      <c r="B71" s="73" t="s">
        <v>152</v>
      </c>
      <c r="C71" s="72" t="s">
        <v>62</v>
      </c>
      <c r="D71" s="74">
        <v>200</v>
      </c>
      <c r="E71" s="1">
        <v>0</v>
      </c>
      <c r="F71" s="198">
        <f>SUM(D71*E71)</f>
        <v>0</v>
      </c>
      <c r="H71" s="11"/>
      <c r="I71" s="12"/>
      <c r="K71" s="12"/>
    </row>
    <row r="72" spans="1:11" s="9" customFormat="1" ht="26.25">
      <c r="A72" s="79" t="s">
        <v>14</v>
      </c>
      <c r="B72" s="73" t="s">
        <v>153</v>
      </c>
      <c r="C72" s="72" t="s">
        <v>62</v>
      </c>
      <c r="D72" s="74">
        <v>2.5</v>
      </c>
      <c r="E72" s="1">
        <v>0</v>
      </c>
      <c r="F72" s="198">
        <f>SUM(D72*E72)</f>
        <v>0</v>
      </c>
      <c r="H72" s="11"/>
      <c r="I72" s="12"/>
      <c r="K72" s="12"/>
    </row>
    <row r="73" spans="1:11" s="9" customFormat="1" ht="40.700000000000003" customHeight="1">
      <c r="A73" s="70" t="s">
        <v>15</v>
      </c>
      <c r="B73" s="63" t="s">
        <v>63</v>
      </c>
      <c r="C73" s="72" t="s">
        <v>62</v>
      </c>
      <c r="D73" s="74">
        <v>221</v>
      </c>
      <c r="E73" s="1">
        <v>0</v>
      </c>
      <c r="F73" s="198">
        <f>SUM(D73*E73)</f>
        <v>0</v>
      </c>
      <c r="H73" s="11"/>
      <c r="I73" s="12"/>
      <c r="K73" s="12"/>
    </row>
    <row r="74" spans="1:11" s="9" customFormat="1" ht="26.25">
      <c r="A74" s="79" t="s">
        <v>16</v>
      </c>
      <c r="B74" s="75" t="s">
        <v>58</v>
      </c>
      <c r="C74" s="72" t="s">
        <v>62</v>
      </c>
      <c r="D74" s="74">
        <v>68.400000000000006</v>
      </c>
      <c r="E74" s="1">
        <v>0</v>
      </c>
      <c r="F74" s="198">
        <f>SUM(D74*E74)</f>
        <v>0</v>
      </c>
      <c r="H74" s="11"/>
      <c r="I74" s="12"/>
      <c r="K74" s="12"/>
    </row>
    <row r="75" spans="1:11" s="9" customFormat="1" ht="15">
      <c r="A75" s="70"/>
      <c r="B75" s="77" t="s">
        <v>56</v>
      </c>
      <c r="C75" s="45"/>
      <c r="D75" s="47"/>
      <c r="E75" s="10"/>
      <c r="F75" s="199">
        <f>SUM(F70:F74)</f>
        <v>0</v>
      </c>
      <c r="H75" s="11"/>
      <c r="I75" s="12"/>
      <c r="K75" s="12"/>
    </row>
    <row r="76" spans="1:11" s="9" customFormat="1" ht="15">
      <c r="A76" s="70"/>
      <c r="B76" s="76"/>
      <c r="C76" s="45"/>
      <c r="D76" s="47"/>
      <c r="E76" s="2"/>
      <c r="F76" s="117"/>
      <c r="H76" s="11"/>
      <c r="I76" s="12"/>
      <c r="K76" s="12"/>
    </row>
    <row r="77" spans="1:11" s="9" customFormat="1" ht="15.75" thickBot="1">
      <c r="A77" s="66"/>
      <c r="B77" s="67" t="s">
        <v>85</v>
      </c>
      <c r="C77" s="68"/>
      <c r="D77" s="69"/>
      <c r="E77" s="8"/>
      <c r="F77" s="197"/>
      <c r="H77" s="11"/>
      <c r="I77" s="12"/>
      <c r="K77" s="12"/>
    </row>
    <row r="78" spans="1:11" s="9" customFormat="1" ht="15.75" thickTop="1">
      <c r="A78" s="70"/>
      <c r="B78" s="71"/>
      <c r="C78" s="45"/>
      <c r="D78" s="47"/>
      <c r="E78" s="10"/>
      <c r="F78" s="117"/>
      <c r="H78" s="11"/>
      <c r="I78" s="12"/>
      <c r="K78" s="12"/>
    </row>
    <row r="79" spans="1:11" s="9" customFormat="1" ht="38.25">
      <c r="A79" s="70" t="s">
        <v>10</v>
      </c>
      <c r="B79" s="84" t="s">
        <v>177</v>
      </c>
      <c r="C79" s="72" t="s">
        <v>62</v>
      </c>
      <c r="D79" s="74">
        <v>62.1</v>
      </c>
      <c r="E79" s="1">
        <v>0</v>
      </c>
      <c r="F79" s="198">
        <f>SUM(D79*E79)</f>
        <v>0</v>
      </c>
      <c r="H79" s="11"/>
      <c r="I79" s="12"/>
      <c r="K79" s="12"/>
    </row>
    <row r="80" spans="1:11" s="9" customFormat="1" ht="39">
      <c r="A80" s="70" t="s">
        <v>13</v>
      </c>
      <c r="B80" s="85" t="s">
        <v>178</v>
      </c>
      <c r="C80" s="45" t="s">
        <v>62</v>
      </c>
      <c r="D80" s="47">
        <v>62.1</v>
      </c>
      <c r="E80" s="10">
        <v>0</v>
      </c>
      <c r="F80" s="117">
        <f>SUM(D80*E80)</f>
        <v>0</v>
      </c>
      <c r="H80" s="11"/>
      <c r="I80" s="12"/>
      <c r="K80" s="12"/>
    </row>
    <row r="81" spans="1:11" ht="25.5">
      <c r="A81" s="70" t="s">
        <v>14</v>
      </c>
      <c r="B81" s="86" t="s">
        <v>179</v>
      </c>
      <c r="C81" s="87" t="s">
        <v>62</v>
      </c>
      <c r="D81" s="88">
        <v>62.1</v>
      </c>
      <c r="E81" s="14">
        <v>0</v>
      </c>
      <c r="F81" s="198">
        <f>SUM(D81*E81)</f>
        <v>0</v>
      </c>
      <c r="H81" s="11"/>
      <c r="I81" s="12"/>
      <c r="J81" s="9"/>
      <c r="K81" s="12"/>
    </row>
    <row r="82" spans="1:11" s="9" customFormat="1" ht="21.75" customHeight="1">
      <c r="A82" s="70" t="s">
        <v>15</v>
      </c>
      <c r="B82" s="73" t="s">
        <v>60</v>
      </c>
      <c r="C82" s="72" t="s">
        <v>86</v>
      </c>
      <c r="D82" s="47">
        <v>60</v>
      </c>
      <c r="E82" s="10">
        <v>0</v>
      </c>
      <c r="F82" s="117">
        <f>SUM(D82*E82)</f>
        <v>0</v>
      </c>
      <c r="H82" s="11"/>
      <c r="I82" s="12"/>
      <c r="K82" s="12"/>
    </row>
    <row r="83" spans="1:11" s="9" customFormat="1" ht="15">
      <c r="A83" s="70" t="s">
        <v>16</v>
      </c>
      <c r="B83" s="76" t="s">
        <v>154</v>
      </c>
      <c r="C83" s="45" t="s">
        <v>11</v>
      </c>
      <c r="D83" s="47">
        <v>2</v>
      </c>
      <c r="E83" s="10">
        <v>0</v>
      </c>
      <c r="F83" s="117">
        <f>SUM(D83*E83)</f>
        <v>0</v>
      </c>
      <c r="H83" s="11"/>
      <c r="I83" s="12"/>
      <c r="K83" s="12"/>
    </row>
    <row r="84" spans="1:11" s="9" customFormat="1" ht="15">
      <c r="A84" s="70"/>
      <c r="B84" s="77" t="s">
        <v>59</v>
      </c>
      <c r="C84" s="45"/>
      <c r="D84" s="47"/>
      <c r="E84" s="10"/>
      <c r="F84" s="200">
        <f>SUM(F79:F83)</f>
        <v>0</v>
      </c>
      <c r="H84" s="11"/>
      <c r="I84" s="12"/>
      <c r="K84" s="12"/>
    </row>
    <row r="85" spans="1:11" s="9" customFormat="1" ht="15">
      <c r="A85" s="70"/>
      <c r="B85" s="89"/>
      <c r="C85" s="45"/>
      <c r="D85" s="47"/>
      <c r="E85" s="10"/>
      <c r="F85" s="200"/>
      <c r="H85" s="11"/>
      <c r="I85" s="12"/>
      <c r="K85" s="12"/>
    </row>
    <row r="86" spans="1:11" s="9" customFormat="1" ht="15.75" thickBot="1">
      <c r="A86" s="66"/>
      <c r="B86" s="67" t="s">
        <v>156</v>
      </c>
      <c r="C86" s="68"/>
      <c r="D86" s="69"/>
      <c r="E86" s="8"/>
      <c r="F86" s="197"/>
      <c r="H86" s="11"/>
      <c r="I86" s="12"/>
      <c r="K86" s="12"/>
    </row>
    <row r="87" spans="1:11" s="9" customFormat="1" ht="15.75" thickTop="1">
      <c r="A87" s="70"/>
      <c r="B87" s="71"/>
      <c r="C87" s="45"/>
      <c r="D87" s="47"/>
      <c r="E87" s="10"/>
      <c r="F87" s="117"/>
      <c r="H87" s="11"/>
      <c r="I87" s="12"/>
      <c r="K87" s="12"/>
    </row>
    <row r="88" spans="1:11" s="9" customFormat="1" ht="15">
      <c r="A88" s="70" t="s">
        <v>10</v>
      </c>
      <c r="B88" s="71" t="s">
        <v>183</v>
      </c>
      <c r="C88" s="72" t="s">
        <v>11</v>
      </c>
      <c r="D88" s="74">
        <v>7</v>
      </c>
      <c r="E88" s="1">
        <v>0</v>
      </c>
      <c r="F88" s="198">
        <f>SUM(D88*E88)</f>
        <v>0</v>
      </c>
      <c r="H88" s="11"/>
      <c r="I88" s="12"/>
      <c r="K88" s="12"/>
    </row>
    <row r="89" spans="1:11" s="9" customFormat="1" ht="15">
      <c r="A89" s="70" t="s">
        <v>13</v>
      </c>
      <c r="B89" s="71" t="s">
        <v>192</v>
      </c>
      <c r="C89" s="72" t="s">
        <v>11</v>
      </c>
      <c r="D89" s="74">
        <v>7</v>
      </c>
      <c r="E89" s="1">
        <v>0</v>
      </c>
      <c r="F89" s="198">
        <f>SUM(D89*E89)</f>
        <v>0</v>
      </c>
      <c r="H89" s="11"/>
      <c r="I89" s="12"/>
      <c r="K89" s="12"/>
    </row>
    <row r="90" spans="1:11" s="9" customFormat="1" ht="26.25">
      <c r="A90" s="70" t="s">
        <v>14</v>
      </c>
      <c r="B90" s="71" t="s">
        <v>158</v>
      </c>
      <c r="C90" s="72" t="s">
        <v>11</v>
      </c>
      <c r="D90" s="74">
        <v>7</v>
      </c>
      <c r="E90" s="1">
        <v>0</v>
      </c>
      <c r="F90" s="198">
        <f>SUM(D90*E90)</f>
        <v>0</v>
      </c>
      <c r="H90" s="11"/>
      <c r="I90" s="12"/>
      <c r="K90" s="12"/>
    </row>
    <row r="91" spans="1:11" ht="15">
      <c r="A91" s="70"/>
      <c r="B91" s="77" t="s">
        <v>157</v>
      </c>
      <c r="E91" s="10"/>
      <c r="F91" s="200">
        <f>SUM(F88:F90)</f>
        <v>0</v>
      </c>
      <c r="H91" s="11"/>
      <c r="I91" s="12"/>
      <c r="J91" s="9"/>
      <c r="K91" s="12"/>
    </row>
    <row r="92" spans="1:11" ht="15">
      <c r="A92" s="70"/>
      <c r="B92" s="76"/>
      <c r="F92" s="201"/>
      <c r="H92" s="11"/>
      <c r="I92" s="12"/>
      <c r="J92" s="9"/>
      <c r="K92" s="12"/>
    </row>
    <row r="93" spans="1:11" ht="15.75" thickBot="1">
      <c r="A93" s="66"/>
      <c r="B93" s="67" t="s">
        <v>84</v>
      </c>
      <c r="C93" s="68"/>
      <c r="D93" s="69"/>
      <c r="E93" s="8"/>
      <c r="F93" s="197"/>
      <c r="H93" s="11"/>
      <c r="I93" s="12"/>
      <c r="J93" s="9"/>
      <c r="K93" s="12"/>
    </row>
    <row r="94" spans="1:11" ht="15.75" thickTop="1">
      <c r="A94" s="70"/>
      <c r="B94" s="71"/>
      <c r="E94" s="10"/>
      <c r="F94" s="117"/>
      <c r="H94" s="11"/>
      <c r="I94" s="12"/>
      <c r="J94" s="9"/>
      <c r="K94" s="12"/>
    </row>
    <row r="95" spans="1:11" s="16" customFormat="1" ht="80.849999999999994" customHeight="1">
      <c r="A95" s="70" t="s">
        <v>10</v>
      </c>
      <c r="B95" s="71" t="s">
        <v>190</v>
      </c>
      <c r="C95" s="45" t="s">
        <v>62</v>
      </c>
      <c r="D95" s="47">
        <v>3.5</v>
      </c>
      <c r="E95" s="10">
        <v>0</v>
      </c>
      <c r="F95" s="117">
        <f>SUM(D95*E95)</f>
        <v>0</v>
      </c>
      <c r="H95" s="11"/>
      <c r="I95" s="12"/>
      <c r="J95" s="9"/>
      <c r="K95" s="12"/>
    </row>
    <row r="96" spans="1:11" s="17" customFormat="1" ht="76.5">
      <c r="A96" s="70" t="s">
        <v>13</v>
      </c>
      <c r="B96" s="90" t="s">
        <v>155</v>
      </c>
      <c r="C96" s="45" t="s">
        <v>62</v>
      </c>
      <c r="D96" s="47">
        <v>3.5</v>
      </c>
      <c r="E96" s="10">
        <v>0</v>
      </c>
      <c r="F96" s="117">
        <f>SUM(D96*E96)</f>
        <v>0</v>
      </c>
      <c r="H96" s="11"/>
      <c r="I96" s="12"/>
      <c r="J96" s="9"/>
      <c r="K96" s="12"/>
    </row>
    <row r="97" spans="1:11" s="18" customFormat="1" ht="57.2" customHeight="1">
      <c r="A97" s="70" t="s">
        <v>14</v>
      </c>
      <c r="B97" s="90" t="s">
        <v>191</v>
      </c>
      <c r="C97" s="45" t="s">
        <v>62</v>
      </c>
      <c r="D97" s="47">
        <v>62.1</v>
      </c>
      <c r="E97" s="10">
        <v>0</v>
      </c>
      <c r="F97" s="117">
        <f>SUM(D97*E97)</f>
        <v>0</v>
      </c>
      <c r="H97" s="11"/>
      <c r="I97" s="12"/>
      <c r="J97" s="9"/>
      <c r="K97" s="12"/>
    </row>
    <row r="98" spans="1:11" s="18" customFormat="1" ht="15">
      <c r="A98" s="45"/>
      <c r="B98" s="77" t="s">
        <v>61</v>
      </c>
      <c r="C98" s="72"/>
      <c r="D98" s="47"/>
      <c r="E98" s="10"/>
      <c r="F98" s="199">
        <f>SUM(F95:F97)</f>
        <v>0</v>
      </c>
      <c r="H98" s="11"/>
      <c r="I98" s="12"/>
      <c r="J98" s="9"/>
      <c r="K98" s="12"/>
    </row>
    <row r="99" spans="1:11" s="18" customFormat="1" ht="15">
      <c r="A99" s="70"/>
      <c r="B99" s="89"/>
      <c r="C99" s="72"/>
      <c r="D99" s="47"/>
      <c r="E99" s="10"/>
      <c r="F99" s="199"/>
      <c r="H99" s="11"/>
      <c r="I99" s="12"/>
      <c r="J99" s="9"/>
      <c r="K99" s="12"/>
    </row>
    <row r="100" spans="1:11" s="18" customFormat="1" ht="15">
      <c r="A100" s="70"/>
      <c r="B100" s="60" t="s">
        <v>141</v>
      </c>
      <c r="C100" s="72"/>
      <c r="D100" s="47"/>
      <c r="E100" s="2"/>
      <c r="F100" s="199">
        <f>SUM(F98,F91,F84,F75,F66,F57,F47,F38)</f>
        <v>0</v>
      </c>
      <c r="H100" s="11"/>
      <c r="I100" s="12"/>
      <c r="J100" s="9"/>
      <c r="K100" s="12"/>
    </row>
    <row r="101" spans="1:11" s="18" customFormat="1" ht="15">
      <c r="A101" s="70"/>
      <c r="B101" s="76"/>
      <c r="C101" s="72"/>
      <c r="D101" s="47"/>
      <c r="E101" s="10"/>
      <c r="F101" s="117"/>
      <c r="H101" s="11"/>
      <c r="I101" s="12"/>
      <c r="J101" s="9"/>
      <c r="K101" s="12"/>
    </row>
    <row r="102" spans="1:11" ht="15">
      <c r="A102" s="91"/>
      <c r="B102" s="92" t="s">
        <v>93</v>
      </c>
      <c r="C102" s="93"/>
      <c r="D102" s="93"/>
      <c r="E102" s="19"/>
      <c r="F102" s="202"/>
      <c r="H102" s="11"/>
      <c r="I102" s="12"/>
      <c r="J102" s="9"/>
      <c r="K102" s="12"/>
    </row>
    <row r="103" spans="1:11" ht="357">
      <c r="A103" s="54"/>
      <c r="B103" s="94" t="s">
        <v>33</v>
      </c>
      <c r="C103" s="64"/>
      <c r="D103" s="64"/>
      <c r="E103" s="6"/>
      <c r="H103" s="11"/>
      <c r="I103" s="12"/>
      <c r="J103" s="9"/>
      <c r="K103" s="12"/>
    </row>
    <row r="104" spans="1:11" ht="255">
      <c r="A104" s="54"/>
      <c r="B104" s="94" t="s">
        <v>34</v>
      </c>
      <c r="C104" s="64"/>
      <c r="D104" s="64"/>
      <c r="E104" s="6"/>
      <c r="H104" s="11"/>
      <c r="I104" s="12"/>
      <c r="J104" s="9"/>
      <c r="K104" s="12"/>
    </row>
    <row r="105" spans="1:11" ht="15">
      <c r="A105" s="54"/>
      <c r="B105" s="95"/>
      <c r="C105" s="64"/>
      <c r="D105" s="64"/>
      <c r="E105" s="6"/>
      <c r="H105" s="11"/>
      <c r="I105" s="12"/>
      <c r="J105" s="9"/>
      <c r="K105" s="12"/>
    </row>
    <row r="106" spans="1:11" s="16" customFormat="1" ht="15.75" thickBot="1">
      <c r="A106" s="96"/>
      <c r="B106" s="97" t="s">
        <v>64</v>
      </c>
      <c r="C106" s="98"/>
      <c r="D106" s="99"/>
      <c r="E106" s="20"/>
      <c r="F106" s="203"/>
      <c r="H106" s="11"/>
      <c r="I106" s="12"/>
      <c r="J106" s="9"/>
      <c r="K106" s="12"/>
    </row>
    <row r="107" spans="1:11" s="17" customFormat="1" ht="15.75" thickTop="1">
      <c r="A107" s="100"/>
      <c r="B107" s="101"/>
      <c r="C107" s="102"/>
      <c r="D107" s="103"/>
      <c r="E107" s="22"/>
      <c r="F107" s="204"/>
      <c r="H107" s="11"/>
      <c r="I107" s="12"/>
      <c r="J107" s="9"/>
      <c r="K107" s="12"/>
    </row>
    <row r="108" spans="1:11" s="18" customFormat="1" ht="15">
      <c r="A108" s="104" t="s">
        <v>10</v>
      </c>
      <c r="B108" s="105" t="s">
        <v>65</v>
      </c>
      <c r="C108" s="106"/>
      <c r="D108" s="107"/>
      <c r="E108" s="23"/>
      <c r="F108" s="205"/>
      <c r="H108" s="11"/>
      <c r="I108" s="12"/>
      <c r="J108" s="9"/>
      <c r="K108" s="12"/>
    </row>
    <row r="109" spans="1:11" s="18" customFormat="1" ht="51">
      <c r="A109" s="108"/>
      <c r="B109" s="109" t="s">
        <v>172</v>
      </c>
      <c r="C109" s="106"/>
      <c r="D109" s="107"/>
      <c r="E109" s="23"/>
      <c r="F109" s="205"/>
      <c r="H109" s="11"/>
      <c r="I109" s="12"/>
      <c r="J109" s="9"/>
      <c r="K109" s="12"/>
    </row>
    <row r="110" spans="1:11" s="18" customFormat="1" ht="25.5">
      <c r="A110" s="108"/>
      <c r="B110" s="109" t="s">
        <v>66</v>
      </c>
      <c r="C110" s="110" t="s">
        <v>12</v>
      </c>
      <c r="D110" s="111">
        <v>1</v>
      </c>
      <c r="E110" s="1">
        <v>0</v>
      </c>
      <c r="F110" s="111">
        <f>SUM(E110*D110)</f>
        <v>0</v>
      </c>
      <c r="H110" s="11"/>
      <c r="I110" s="12"/>
      <c r="J110" s="9"/>
      <c r="K110" s="12"/>
    </row>
    <row r="111" spans="1:11" s="18" customFormat="1" ht="123.75" customHeight="1">
      <c r="A111" s="104" t="s">
        <v>13</v>
      </c>
      <c r="B111" s="109" t="s">
        <v>94</v>
      </c>
      <c r="C111" s="112" t="s">
        <v>67</v>
      </c>
      <c r="D111" s="113">
        <v>1</v>
      </c>
      <c r="E111" s="1">
        <v>0</v>
      </c>
      <c r="F111" s="206">
        <f>D111*E111</f>
        <v>0</v>
      </c>
      <c r="H111" s="11"/>
      <c r="I111" s="12"/>
      <c r="J111" s="9"/>
      <c r="K111" s="12"/>
    </row>
    <row r="112" spans="1:11" s="18" customFormat="1" ht="30.2" customHeight="1">
      <c r="A112" s="114" t="s">
        <v>14</v>
      </c>
      <c r="B112" s="115" t="s">
        <v>95</v>
      </c>
      <c r="C112" s="116" t="s">
        <v>11</v>
      </c>
      <c r="D112" s="117">
        <v>1</v>
      </c>
      <c r="E112" s="15">
        <v>0</v>
      </c>
      <c r="F112" s="201">
        <f>D112*E112</f>
        <v>0</v>
      </c>
      <c r="H112" s="11"/>
      <c r="I112" s="12"/>
      <c r="J112" s="9"/>
      <c r="K112" s="12"/>
    </row>
    <row r="113" spans="1:11" s="18" customFormat="1" ht="30.75" customHeight="1">
      <c r="A113" s="114" t="s">
        <v>15</v>
      </c>
      <c r="B113" s="115" t="s">
        <v>96</v>
      </c>
      <c r="C113" s="116"/>
      <c r="D113" s="118"/>
      <c r="E113" s="15"/>
      <c r="F113" s="201"/>
      <c r="H113" s="11"/>
      <c r="I113" s="12"/>
      <c r="J113" s="9"/>
      <c r="K113" s="12"/>
    </row>
    <row r="114" spans="1:11" s="18" customFormat="1" ht="15">
      <c r="A114" s="119"/>
      <c r="B114" s="115" t="s">
        <v>68</v>
      </c>
      <c r="C114" s="116" t="s">
        <v>11</v>
      </c>
      <c r="D114" s="117">
        <v>1</v>
      </c>
      <c r="E114" s="15">
        <v>0</v>
      </c>
      <c r="F114" s="201">
        <f>D114*E114</f>
        <v>0</v>
      </c>
      <c r="H114" s="11"/>
      <c r="I114" s="12"/>
      <c r="J114" s="9"/>
      <c r="K114" s="12"/>
    </row>
    <row r="115" spans="1:11" s="18" customFormat="1" ht="15" customHeight="1">
      <c r="A115" s="114" t="s">
        <v>16</v>
      </c>
      <c r="B115" s="115" t="s">
        <v>97</v>
      </c>
      <c r="C115" s="116" t="s">
        <v>11</v>
      </c>
      <c r="D115" s="117">
        <v>1</v>
      </c>
      <c r="E115" s="15">
        <v>0</v>
      </c>
      <c r="F115" s="201">
        <f>D115*E115</f>
        <v>0</v>
      </c>
      <c r="H115" s="11"/>
      <c r="I115" s="12"/>
      <c r="J115" s="9"/>
      <c r="K115" s="12"/>
    </row>
    <row r="116" spans="1:11" s="18" customFormat="1" ht="15">
      <c r="A116" s="114" t="s">
        <v>17</v>
      </c>
      <c r="B116" s="109" t="s">
        <v>169</v>
      </c>
      <c r="C116" s="110" t="s">
        <v>12</v>
      </c>
      <c r="D116" s="111">
        <v>1</v>
      </c>
      <c r="E116" s="1">
        <v>0</v>
      </c>
      <c r="F116" s="111">
        <f>SUM(E116*D116)</f>
        <v>0</v>
      </c>
      <c r="H116" s="11"/>
      <c r="I116" s="12"/>
      <c r="J116" s="9"/>
      <c r="K116" s="12"/>
    </row>
    <row r="117" spans="1:11" s="18" customFormat="1" ht="15">
      <c r="A117" s="104"/>
      <c r="B117" s="120" t="s">
        <v>98</v>
      </c>
      <c r="C117" s="110"/>
      <c r="D117" s="111"/>
      <c r="E117" s="1"/>
      <c r="F117" s="207">
        <f>SUM(F109:F116)</f>
        <v>0</v>
      </c>
      <c r="H117" s="11"/>
      <c r="I117" s="12"/>
      <c r="J117" s="9"/>
      <c r="K117" s="12"/>
    </row>
    <row r="118" spans="1:11" s="18" customFormat="1" ht="15">
      <c r="A118" s="108"/>
      <c r="B118" s="109"/>
      <c r="C118" s="110"/>
      <c r="D118" s="111"/>
      <c r="E118" s="21"/>
      <c r="F118" s="111"/>
      <c r="H118" s="11"/>
      <c r="I118" s="12"/>
      <c r="J118" s="9"/>
      <c r="K118" s="12"/>
    </row>
    <row r="119" spans="1:11" s="18" customFormat="1" ht="16.5" customHeight="1" thickBot="1">
      <c r="A119" s="121"/>
      <c r="B119" s="97" t="s">
        <v>69</v>
      </c>
      <c r="C119" s="122"/>
      <c r="D119" s="123"/>
      <c r="E119" s="24"/>
      <c r="F119" s="208"/>
      <c r="H119" s="11"/>
      <c r="I119" s="12"/>
      <c r="J119" s="9"/>
      <c r="K119" s="12"/>
    </row>
    <row r="120" spans="1:11" s="18" customFormat="1" ht="15.75" thickTop="1">
      <c r="A120" s="124"/>
      <c r="B120" s="101"/>
      <c r="C120" s="125"/>
      <c r="D120" s="126"/>
      <c r="E120" s="25"/>
      <c r="F120" s="209"/>
      <c r="H120" s="11"/>
      <c r="I120" s="12"/>
      <c r="J120" s="9"/>
      <c r="K120" s="12"/>
    </row>
    <row r="121" spans="1:11" s="18" customFormat="1" ht="28.5" customHeight="1">
      <c r="A121" s="108" t="s">
        <v>10</v>
      </c>
      <c r="B121" s="109" t="s">
        <v>70</v>
      </c>
      <c r="C121" s="110"/>
      <c r="D121" s="111"/>
      <c r="E121" s="21"/>
      <c r="F121" s="111"/>
      <c r="H121" s="11"/>
      <c r="I121" s="12"/>
      <c r="J121" s="9"/>
      <c r="K121" s="12"/>
    </row>
    <row r="122" spans="1:11" s="26" customFormat="1" ht="15">
      <c r="A122" s="108"/>
      <c r="B122" s="109" t="s">
        <v>71</v>
      </c>
      <c r="C122" s="110" t="s">
        <v>19</v>
      </c>
      <c r="D122" s="111">
        <v>40</v>
      </c>
      <c r="E122" s="21">
        <v>0</v>
      </c>
      <c r="F122" s="111">
        <f>D122*E122</f>
        <v>0</v>
      </c>
      <c r="H122" s="11"/>
      <c r="I122" s="12"/>
      <c r="J122" s="9"/>
      <c r="K122" s="12"/>
    </row>
    <row r="123" spans="1:11" s="26" customFormat="1" ht="15">
      <c r="A123" s="108"/>
      <c r="B123" s="109" t="s">
        <v>72</v>
      </c>
      <c r="C123" s="110" t="s">
        <v>19</v>
      </c>
      <c r="D123" s="111">
        <v>60</v>
      </c>
      <c r="E123" s="21">
        <v>0</v>
      </c>
      <c r="F123" s="111">
        <f>D123*E123</f>
        <v>0</v>
      </c>
      <c r="H123" s="11"/>
      <c r="I123" s="12"/>
      <c r="J123" s="9"/>
      <c r="K123" s="12"/>
    </row>
    <row r="124" spans="1:11" s="26" customFormat="1" ht="15">
      <c r="A124" s="108" t="s">
        <v>13</v>
      </c>
      <c r="B124" s="109" t="s">
        <v>73</v>
      </c>
      <c r="C124" s="110"/>
      <c r="D124" s="111"/>
      <c r="E124" s="21"/>
      <c r="F124" s="111"/>
      <c r="H124" s="11"/>
      <c r="I124" s="12"/>
      <c r="J124" s="9"/>
      <c r="K124" s="12"/>
    </row>
    <row r="125" spans="1:11" s="26" customFormat="1" ht="15">
      <c r="A125" s="108"/>
      <c r="B125" s="109" t="s">
        <v>160</v>
      </c>
      <c r="C125" s="110" t="s">
        <v>12</v>
      </c>
      <c r="D125" s="111">
        <v>1</v>
      </c>
      <c r="E125" s="21">
        <v>0</v>
      </c>
      <c r="F125" s="111">
        <f>D125*E125</f>
        <v>0</v>
      </c>
      <c r="H125" s="11"/>
      <c r="I125" s="12"/>
      <c r="J125" s="9"/>
      <c r="K125" s="12"/>
    </row>
    <row r="126" spans="1:11" s="18" customFormat="1" ht="15">
      <c r="A126" s="108"/>
      <c r="B126" s="109" t="s">
        <v>74</v>
      </c>
      <c r="C126" s="110" t="s">
        <v>12</v>
      </c>
      <c r="D126" s="111">
        <v>1</v>
      </c>
      <c r="E126" s="21">
        <v>0</v>
      </c>
      <c r="F126" s="111">
        <f>D126*E126</f>
        <v>0</v>
      </c>
      <c r="H126" s="11"/>
      <c r="I126" s="12"/>
      <c r="J126" s="9"/>
      <c r="K126" s="12"/>
    </row>
    <row r="127" spans="1:11" s="18" customFormat="1" ht="27.75" customHeight="1">
      <c r="A127" s="108" t="s">
        <v>14</v>
      </c>
      <c r="B127" s="109" t="s">
        <v>75</v>
      </c>
      <c r="C127" s="110"/>
      <c r="D127" s="111"/>
      <c r="E127" s="21"/>
      <c r="F127" s="111"/>
      <c r="H127" s="11"/>
      <c r="I127" s="12"/>
      <c r="J127" s="9"/>
      <c r="K127" s="12"/>
    </row>
    <row r="128" spans="1:11" s="26" customFormat="1" ht="15">
      <c r="A128" s="108"/>
      <c r="B128" s="109" t="s">
        <v>76</v>
      </c>
      <c r="C128" s="110" t="s">
        <v>25</v>
      </c>
      <c r="D128" s="111">
        <v>3</v>
      </c>
      <c r="E128" s="21">
        <v>0</v>
      </c>
      <c r="F128" s="111">
        <f>D128*E128</f>
        <v>0</v>
      </c>
      <c r="H128" s="11"/>
      <c r="I128" s="12"/>
      <c r="J128" s="9"/>
      <c r="K128" s="12"/>
    </row>
    <row r="129" spans="1:11" s="26" customFormat="1" ht="15">
      <c r="A129" s="108"/>
      <c r="B129" s="109" t="s">
        <v>77</v>
      </c>
      <c r="C129" s="110" t="s">
        <v>25</v>
      </c>
      <c r="D129" s="111">
        <v>2</v>
      </c>
      <c r="E129" s="21">
        <v>0</v>
      </c>
      <c r="F129" s="111">
        <f>D129*E129</f>
        <v>0</v>
      </c>
      <c r="H129" s="11"/>
      <c r="I129" s="12"/>
      <c r="J129" s="9"/>
      <c r="K129" s="12"/>
    </row>
    <row r="130" spans="1:11" s="17" customFormat="1" ht="15">
      <c r="A130" s="108" t="s">
        <v>15</v>
      </c>
      <c r="B130" s="109" t="s">
        <v>164</v>
      </c>
      <c r="C130" s="110" t="s">
        <v>12</v>
      </c>
      <c r="D130" s="111">
        <v>1</v>
      </c>
      <c r="E130" s="21">
        <v>0</v>
      </c>
      <c r="F130" s="111">
        <f>D130*E130</f>
        <v>0</v>
      </c>
      <c r="H130" s="11"/>
      <c r="I130" s="12"/>
      <c r="J130" s="9"/>
      <c r="K130" s="12"/>
    </row>
    <row r="131" spans="1:11" s="18" customFormat="1" ht="15">
      <c r="A131" s="108"/>
      <c r="B131" s="120" t="s">
        <v>99</v>
      </c>
      <c r="C131" s="110"/>
      <c r="D131" s="111"/>
      <c r="E131" s="22"/>
      <c r="F131" s="207">
        <f>SUM(F121:F130)</f>
        <v>0</v>
      </c>
      <c r="H131" s="11"/>
      <c r="I131" s="12"/>
      <c r="J131" s="9"/>
      <c r="K131" s="12"/>
    </row>
    <row r="132" spans="1:11" s="17" customFormat="1" ht="15">
      <c r="A132" s="108"/>
      <c r="B132" s="109"/>
      <c r="C132" s="110"/>
      <c r="D132" s="111"/>
      <c r="E132" s="27"/>
      <c r="F132" s="210"/>
      <c r="H132" s="11"/>
      <c r="I132" s="12"/>
      <c r="J132" s="9"/>
      <c r="K132" s="12"/>
    </row>
    <row r="133" spans="1:11" s="17" customFormat="1" ht="15.75" thickBot="1">
      <c r="A133" s="121"/>
      <c r="B133" s="97" t="s">
        <v>78</v>
      </c>
      <c r="C133" s="122"/>
      <c r="D133" s="123"/>
      <c r="E133" s="24"/>
      <c r="F133" s="208"/>
      <c r="H133" s="11"/>
      <c r="I133" s="12"/>
      <c r="J133" s="9"/>
      <c r="K133" s="12"/>
    </row>
    <row r="134" spans="1:11" s="17" customFormat="1" ht="15.75" thickTop="1">
      <c r="A134" s="124"/>
      <c r="B134" s="101"/>
      <c r="C134" s="125"/>
      <c r="D134" s="126"/>
      <c r="E134" s="25"/>
      <c r="F134" s="209"/>
      <c r="H134" s="11"/>
      <c r="I134" s="12"/>
      <c r="J134" s="9"/>
      <c r="K134" s="12"/>
    </row>
    <row r="135" spans="1:11" s="17" customFormat="1" ht="15">
      <c r="A135" s="108" t="s">
        <v>10</v>
      </c>
      <c r="B135" s="109" t="s">
        <v>79</v>
      </c>
      <c r="C135" s="110"/>
      <c r="D135" s="111"/>
      <c r="E135" s="22"/>
      <c r="F135" s="210"/>
      <c r="H135" s="11"/>
      <c r="I135" s="12"/>
      <c r="J135" s="9"/>
      <c r="K135" s="12"/>
    </row>
    <row r="136" spans="1:11" s="17" customFormat="1" ht="15">
      <c r="A136" s="108"/>
      <c r="B136" s="109" t="s">
        <v>80</v>
      </c>
      <c r="C136" s="110" t="s">
        <v>19</v>
      </c>
      <c r="D136" s="111">
        <v>20</v>
      </c>
      <c r="E136" s="21">
        <v>0</v>
      </c>
      <c r="F136" s="111">
        <f>D136*E136</f>
        <v>0</v>
      </c>
      <c r="H136" s="11"/>
      <c r="I136" s="12"/>
      <c r="J136" s="9"/>
      <c r="K136" s="12"/>
    </row>
    <row r="137" spans="1:11" s="17" customFormat="1" ht="15">
      <c r="A137" s="108"/>
      <c r="B137" s="109" t="s">
        <v>81</v>
      </c>
      <c r="C137" s="110" t="s">
        <v>19</v>
      </c>
      <c r="D137" s="111">
        <v>8</v>
      </c>
      <c r="E137" s="21">
        <v>0</v>
      </c>
      <c r="F137" s="111">
        <f>D137*E137</f>
        <v>0</v>
      </c>
      <c r="H137" s="11"/>
      <c r="I137" s="12"/>
      <c r="J137" s="9"/>
      <c r="K137" s="12"/>
    </row>
    <row r="138" spans="1:11" s="17" customFormat="1" ht="15">
      <c r="A138" s="108" t="s">
        <v>13</v>
      </c>
      <c r="B138" s="109" t="s">
        <v>161</v>
      </c>
      <c r="C138" s="110" t="s">
        <v>12</v>
      </c>
      <c r="D138" s="111">
        <v>1</v>
      </c>
      <c r="E138" s="21">
        <v>0</v>
      </c>
      <c r="F138" s="111">
        <f>D138*E138</f>
        <v>0</v>
      </c>
      <c r="H138" s="11"/>
      <c r="I138" s="12"/>
      <c r="J138" s="9"/>
      <c r="K138" s="12"/>
    </row>
    <row r="139" spans="1:11" s="17" customFormat="1" ht="15">
      <c r="A139" s="108"/>
      <c r="B139" s="120" t="s">
        <v>100</v>
      </c>
      <c r="C139" s="110"/>
      <c r="D139" s="111"/>
      <c r="E139" s="22"/>
      <c r="F139" s="207">
        <f>SUM(F136:F138)</f>
        <v>0</v>
      </c>
      <c r="H139" s="11"/>
      <c r="I139" s="12"/>
      <c r="J139" s="9"/>
      <c r="K139" s="12"/>
    </row>
    <row r="140" spans="1:11" s="17" customFormat="1" ht="15">
      <c r="A140" s="108"/>
      <c r="B140" s="109"/>
      <c r="C140" s="110"/>
      <c r="D140" s="111"/>
      <c r="E140" s="27"/>
      <c r="F140" s="210"/>
      <c r="H140" s="11"/>
      <c r="I140" s="12"/>
      <c r="J140" s="9"/>
      <c r="K140" s="12"/>
    </row>
    <row r="141" spans="1:11" s="17" customFormat="1" ht="15.75" thickBot="1">
      <c r="A141" s="121"/>
      <c r="B141" s="97" t="s">
        <v>103</v>
      </c>
      <c r="C141" s="122"/>
      <c r="D141" s="123"/>
      <c r="E141" s="24"/>
      <c r="F141" s="208"/>
      <c r="H141" s="11"/>
      <c r="I141" s="12"/>
      <c r="J141" s="9"/>
      <c r="K141" s="12"/>
    </row>
    <row r="142" spans="1:11" s="17" customFormat="1" ht="15.75" thickTop="1">
      <c r="A142" s="124"/>
      <c r="B142" s="101"/>
      <c r="C142" s="125"/>
      <c r="D142" s="126"/>
      <c r="E142" s="25"/>
      <c r="F142" s="209"/>
      <c r="H142" s="11"/>
      <c r="I142" s="12"/>
      <c r="J142" s="9"/>
      <c r="K142" s="12"/>
    </row>
    <row r="143" spans="1:11" s="18" customFormat="1" ht="17.45" customHeight="1">
      <c r="A143" s="114" t="s">
        <v>10</v>
      </c>
      <c r="B143" s="109" t="s">
        <v>162</v>
      </c>
      <c r="C143" s="127" t="s">
        <v>12</v>
      </c>
      <c r="D143" s="117">
        <v>1</v>
      </c>
      <c r="E143" s="15">
        <v>0</v>
      </c>
      <c r="F143" s="201">
        <f>D143*E143</f>
        <v>0</v>
      </c>
      <c r="H143" s="11"/>
      <c r="I143" s="12"/>
      <c r="J143" s="9"/>
      <c r="K143" s="12"/>
    </row>
    <row r="144" spans="1:11" s="18" customFormat="1" ht="15" customHeight="1">
      <c r="A144" s="114" t="s">
        <v>13</v>
      </c>
      <c r="B144" s="109" t="s">
        <v>163</v>
      </c>
      <c r="C144" s="127" t="s">
        <v>12</v>
      </c>
      <c r="D144" s="117">
        <v>1</v>
      </c>
      <c r="E144" s="15">
        <v>0</v>
      </c>
      <c r="F144" s="201">
        <f>D144*E144</f>
        <v>0</v>
      </c>
      <c r="H144" s="11"/>
      <c r="I144" s="12"/>
      <c r="J144" s="9"/>
      <c r="K144" s="12"/>
    </row>
    <row r="145" spans="1:11" s="17" customFormat="1" ht="15">
      <c r="A145" s="108" t="s">
        <v>14</v>
      </c>
      <c r="B145" s="109" t="s">
        <v>82</v>
      </c>
      <c r="C145" s="127" t="s">
        <v>86</v>
      </c>
      <c r="D145" s="111">
        <v>20</v>
      </c>
      <c r="E145" s="21">
        <v>0</v>
      </c>
      <c r="F145" s="111">
        <f>E145*D145</f>
        <v>0</v>
      </c>
      <c r="H145" s="11"/>
      <c r="I145" s="12"/>
      <c r="J145" s="9"/>
      <c r="K145" s="12"/>
    </row>
    <row r="146" spans="1:11" s="17" customFormat="1" ht="15">
      <c r="A146" s="108"/>
      <c r="B146" s="120" t="s">
        <v>104</v>
      </c>
      <c r="C146" s="110"/>
      <c r="D146" s="111"/>
      <c r="E146" s="22"/>
      <c r="F146" s="207">
        <f>SUM(F143:F145)</f>
        <v>0</v>
      </c>
      <c r="H146" s="11"/>
      <c r="I146" s="12"/>
      <c r="J146" s="9"/>
      <c r="K146" s="12"/>
    </row>
    <row r="147" spans="1:11" s="17" customFormat="1" ht="15">
      <c r="A147" s="108"/>
      <c r="B147" s="109"/>
      <c r="C147" s="110"/>
      <c r="D147" s="111"/>
      <c r="E147" s="22"/>
      <c r="F147" s="210"/>
      <c r="H147" s="11"/>
      <c r="I147" s="12"/>
      <c r="J147" s="9"/>
      <c r="K147" s="12"/>
    </row>
    <row r="148" spans="1:11" s="29" customFormat="1" ht="14.25" customHeight="1" thickBot="1">
      <c r="A148" s="128"/>
      <c r="B148" s="129" t="s">
        <v>101</v>
      </c>
      <c r="C148" s="128"/>
      <c r="D148" s="130"/>
      <c r="E148" s="28"/>
      <c r="F148" s="211"/>
      <c r="H148" s="11"/>
      <c r="I148" s="12"/>
      <c r="J148" s="9"/>
      <c r="K148" s="12"/>
    </row>
    <row r="149" spans="1:11" s="29" customFormat="1" ht="12.2" customHeight="1" thickTop="1">
      <c r="A149" s="72"/>
      <c r="B149" s="131"/>
      <c r="C149" s="72"/>
      <c r="D149" s="132"/>
      <c r="E149" s="30"/>
      <c r="F149" s="201"/>
      <c r="H149" s="11"/>
      <c r="I149" s="12"/>
      <c r="J149" s="9"/>
      <c r="K149" s="12"/>
    </row>
    <row r="150" spans="1:11" s="29" customFormat="1" ht="288.75" customHeight="1">
      <c r="A150" s="114" t="s">
        <v>10</v>
      </c>
      <c r="B150" s="133" t="s">
        <v>165</v>
      </c>
      <c r="C150" s="134"/>
      <c r="D150" s="135"/>
      <c r="E150" s="15"/>
      <c r="F150" s="201"/>
      <c r="H150" s="11"/>
      <c r="I150" s="12"/>
      <c r="J150" s="9"/>
      <c r="K150" s="12"/>
    </row>
    <row r="151" spans="1:11" s="29" customFormat="1" ht="15">
      <c r="A151" s="136"/>
      <c r="B151" s="133" t="s">
        <v>166</v>
      </c>
      <c r="C151" s="134"/>
      <c r="D151" s="135"/>
      <c r="E151" s="15"/>
      <c r="F151" s="201"/>
      <c r="H151" s="11"/>
      <c r="I151" s="12"/>
      <c r="J151" s="9"/>
      <c r="K151" s="12"/>
    </row>
    <row r="152" spans="1:11" s="29" customFormat="1" ht="15">
      <c r="A152" s="136"/>
      <c r="B152" s="133" t="s">
        <v>167</v>
      </c>
      <c r="C152" s="111" t="s">
        <v>25</v>
      </c>
      <c r="D152" s="137">
        <v>5</v>
      </c>
      <c r="E152" s="15">
        <v>0</v>
      </c>
      <c r="F152" s="111">
        <f>E152*D152</f>
        <v>0</v>
      </c>
      <c r="H152" s="11"/>
      <c r="I152" s="12"/>
      <c r="J152" s="9"/>
      <c r="K152" s="12"/>
    </row>
    <row r="153" spans="1:11" s="29" customFormat="1" ht="16.5" customHeight="1">
      <c r="A153" s="108" t="s">
        <v>13</v>
      </c>
      <c r="B153" s="109" t="s">
        <v>102</v>
      </c>
      <c r="C153" s="106" t="s">
        <v>12</v>
      </c>
      <c r="D153" s="107">
        <v>1</v>
      </c>
      <c r="E153" s="1">
        <v>0</v>
      </c>
      <c r="F153" s="111">
        <f>E153*D153</f>
        <v>0</v>
      </c>
      <c r="H153" s="11"/>
      <c r="I153" s="12"/>
      <c r="J153" s="9"/>
      <c r="K153" s="12"/>
    </row>
    <row r="154" spans="1:11" s="29" customFormat="1" ht="15">
      <c r="A154" s="108" t="s">
        <v>14</v>
      </c>
      <c r="B154" s="109" t="s">
        <v>168</v>
      </c>
      <c r="C154" s="138" t="s">
        <v>83</v>
      </c>
      <c r="D154" s="111">
        <v>5</v>
      </c>
      <c r="E154" s="1">
        <v>0</v>
      </c>
      <c r="F154" s="111">
        <f>E154*D154</f>
        <v>0</v>
      </c>
      <c r="H154" s="11"/>
      <c r="I154" s="12"/>
      <c r="J154" s="9"/>
      <c r="K154" s="12"/>
    </row>
    <row r="155" spans="1:11" s="31" customFormat="1" ht="15">
      <c r="A155" s="108"/>
      <c r="B155" s="120" t="s">
        <v>105</v>
      </c>
      <c r="C155" s="138"/>
      <c r="D155" s="111"/>
      <c r="E155" s="1"/>
      <c r="F155" s="207">
        <f>SUM(F152:F154)</f>
        <v>0</v>
      </c>
      <c r="H155" s="11"/>
      <c r="I155" s="12"/>
      <c r="J155" s="9"/>
      <c r="K155" s="12"/>
    </row>
    <row r="156" spans="1:11" s="29" customFormat="1" ht="15">
      <c r="A156" s="72"/>
      <c r="B156" s="83"/>
      <c r="C156" s="72"/>
      <c r="D156" s="139"/>
      <c r="E156" s="32"/>
      <c r="F156" s="201"/>
      <c r="H156" s="11"/>
      <c r="I156" s="12"/>
      <c r="J156" s="9"/>
      <c r="K156" s="12"/>
    </row>
    <row r="157" spans="1:11" s="29" customFormat="1" ht="15">
      <c r="A157" s="72"/>
      <c r="B157" s="140" t="s">
        <v>140</v>
      </c>
      <c r="C157" s="72"/>
      <c r="D157" s="132"/>
      <c r="E157" s="15"/>
      <c r="F157" s="212">
        <f>F155+F146+F139+F131+F117</f>
        <v>0</v>
      </c>
      <c r="H157" s="11"/>
      <c r="I157" s="12"/>
      <c r="J157" s="9"/>
      <c r="K157" s="12"/>
    </row>
    <row r="158" spans="1:11" s="33" customFormat="1" ht="15">
      <c r="A158" s="141"/>
      <c r="B158" s="49"/>
      <c r="C158" s="64"/>
      <c r="D158" s="65"/>
      <c r="E158" s="6"/>
      <c r="F158" s="137"/>
      <c r="H158" s="11"/>
      <c r="I158" s="12"/>
      <c r="J158" s="9"/>
      <c r="K158" s="12"/>
    </row>
    <row r="159" spans="1:11" s="33" customFormat="1" ht="15">
      <c r="A159" s="142"/>
      <c r="B159" s="143" t="s">
        <v>137</v>
      </c>
      <c r="C159" s="144"/>
      <c r="D159" s="145"/>
      <c r="E159" s="34"/>
      <c r="F159" s="213"/>
      <c r="H159" s="11"/>
      <c r="I159" s="12"/>
      <c r="J159" s="9"/>
      <c r="K159" s="12"/>
    </row>
    <row r="160" spans="1:11" s="33" customFormat="1" ht="326.85000000000002" customHeight="1">
      <c r="A160" s="141"/>
      <c r="B160" s="76" t="s">
        <v>35</v>
      </c>
      <c r="C160" s="64"/>
      <c r="D160" s="65"/>
      <c r="E160" s="6"/>
      <c r="F160" s="137"/>
      <c r="H160" s="11"/>
      <c r="I160" s="12"/>
      <c r="J160" s="9"/>
      <c r="K160" s="12"/>
    </row>
    <row r="161" spans="1:11" s="33" customFormat="1" ht="268.5">
      <c r="A161" s="141"/>
      <c r="B161" s="76" t="s">
        <v>36</v>
      </c>
      <c r="C161" s="64"/>
      <c r="D161" s="65"/>
      <c r="E161" s="6"/>
      <c r="F161" s="137"/>
      <c r="H161" s="11"/>
      <c r="I161" s="12"/>
      <c r="J161" s="9"/>
      <c r="K161" s="12"/>
    </row>
    <row r="162" spans="1:11" s="33" customFormat="1" ht="15">
      <c r="A162" s="141"/>
      <c r="B162" s="146"/>
      <c r="C162" s="147"/>
      <c r="D162" s="148"/>
      <c r="E162" s="35"/>
      <c r="F162" s="214"/>
      <c r="H162" s="11"/>
      <c r="I162" s="12"/>
      <c r="J162" s="9"/>
      <c r="K162" s="12"/>
    </row>
    <row r="163" spans="1:11" s="33" customFormat="1" ht="11.25" customHeight="1">
      <c r="A163" s="149"/>
      <c r="B163" s="150" t="s">
        <v>185</v>
      </c>
      <c r="C163" s="151"/>
      <c r="D163" s="152"/>
      <c r="E163" s="36"/>
      <c r="F163" s="215"/>
      <c r="H163" s="11"/>
      <c r="I163" s="12"/>
      <c r="J163" s="9"/>
      <c r="K163" s="12"/>
    </row>
    <row r="164" spans="1:11" s="33" customFormat="1" ht="22.7" customHeight="1">
      <c r="A164" s="153" t="s">
        <v>10</v>
      </c>
      <c r="B164" s="154" t="s">
        <v>120</v>
      </c>
      <c r="C164" s="155" t="s">
        <v>25</v>
      </c>
      <c r="D164" s="156">
        <v>4</v>
      </c>
      <c r="E164" s="37">
        <v>0</v>
      </c>
      <c r="F164" s="215">
        <f>E164*D164</f>
        <v>0</v>
      </c>
      <c r="H164" s="11"/>
      <c r="I164" s="12"/>
      <c r="J164" s="9"/>
      <c r="K164" s="12"/>
    </row>
    <row r="165" spans="1:11" s="33" customFormat="1" ht="22.7" customHeight="1">
      <c r="A165" s="153" t="s">
        <v>13</v>
      </c>
      <c r="B165" s="154" t="s">
        <v>106</v>
      </c>
      <c r="C165" s="157" t="s">
        <v>25</v>
      </c>
      <c r="D165" s="156">
        <v>4</v>
      </c>
      <c r="E165" s="37">
        <v>0</v>
      </c>
      <c r="F165" s="215">
        <f>E165*D165</f>
        <v>0</v>
      </c>
      <c r="H165" s="11"/>
      <c r="I165" s="12"/>
      <c r="J165" s="9"/>
      <c r="K165" s="12"/>
    </row>
    <row r="166" spans="1:11" s="33" customFormat="1" ht="30.2" customHeight="1">
      <c r="A166" s="153" t="s">
        <v>14</v>
      </c>
      <c r="B166" s="154" t="s">
        <v>107</v>
      </c>
      <c r="C166" s="155" t="s">
        <v>25</v>
      </c>
      <c r="D166" s="156">
        <v>4</v>
      </c>
      <c r="E166" s="37">
        <v>0</v>
      </c>
      <c r="F166" s="215">
        <f>E166*D166</f>
        <v>0</v>
      </c>
      <c r="H166" s="11"/>
      <c r="I166" s="12"/>
      <c r="J166" s="9"/>
      <c r="K166" s="12"/>
    </row>
    <row r="167" spans="1:11" s="33" customFormat="1" ht="22.7" customHeight="1">
      <c r="A167" s="149" t="s">
        <v>15</v>
      </c>
      <c r="B167" s="158" t="s">
        <v>133</v>
      </c>
      <c r="C167" s="159"/>
      <c r="D167" s="160"/>
      <c r="E167" s="38"/>
      <c r="F167" s="216"/>
      <c r="H167" s="11"/>
      <c r="I167" s="12"/>
      <c r="J167" s="9"/>
      <c r="K167" s="12"/>
    </row>
    <row r="168" spans="1:11" s="33" customFormat="1" ht="22.7" customHeight="1">
      <c r="A168" s="153" t="s">
        <v>108</v>
      </c>
      <c r="B168" s="161" t="s">
        <v>109</v>
      </c>
      <c r="C168" s="157" t="s">
        <v>25</v>
      </c>
      <c r="D168" s="156">
        <v>2</v>
      </c>
      <c r="E168" s="37">
        <v>0</v>
      </c>
      <c r="F168" s="215">
        <f>E168*D168</f>
        <v>0</v>
      </c>
      <c r="H168" s="11"/>
      <c r="I168" s="12"/>
      <c r="J168" s="9"/>
      <c r="K168" s="12"/>
    </row>
    <row r="169" spans="1:11" s="33" customFormat="1" ht="22.7" customHeight="1">
      <c r="A169" s="153" t="s">
        <v>108</v>
      </c>
      <c r="B169" s="161" t="s">
        <v>110</v>
      </c>
      <c r="C169" s="157" t="s">
        <v>25</v>
      </c>
      <c r="D169" s="156">
        <v>4</v>
      </c>
      <c r="E169" s="37">
        <v>0</v>
      </c>
      <c r="F169" s="215">
        <f>E169*D169</f>
        <v>0</v>
      </c>
      <c r="H169" s="11"/>
      <c r="I169" s="12"/>
      <c r="J169" s="9"/>
      <c r="K169" s="12"/>
    </row>
    <row r="170" spans="1:11" s="33" customFormat="1" ht="22.7" customHeight="1">
      <c r="A170" s="153" t="s">
        <v>108</v>
      </c>
      <c r="B170" s="161" t="s">
        <v>111</v>
      </c>
      <c r="C170" s="157" t="s">
        <v>25</v>
      </c>
      <c r="D170" s="156">
        <v>8</v>
      </c>
      <c r="E170" s="37">
        <v>0</v>
      </c>
      <c r="F170" s="215">
        <f>E170*D170</f>
        <v>0</v>
      </c>
      <c r="H170" s="11"/>
      <c r="I170" s="12"/>
      <c r="J170" s="9"/>
      <c r="K170" s="12"/>
    </row>
    <row r="171" spans="1:11" s="33" customFormat="1" ht="22.7" customHeight="1">
      <c r="A171" s="153" t="s">
        <v>108</v>
      </c>
      <c r="B171" s="161" t="s">
        <v>112</v>
      </c>
      <c r="C171" s="157" t="s">
        <v>25</v>
      </c>
      <c r="D171" s="156">
        <v>1</v>
      </c>
      <c r="E171" s="37">
        <v>0</v>
      </c>
      <c r="F171" s="215">
        <f>E171*D171</f>
        <v>0</v>
      </c>
      <c r="H171" s="11"/>
      <c r="I171" s="12"/>
      <c r="J171" s="9"/>
      <c r="K171" s="12"/>
    </row>
    <row r="172" spans="1:11" s="33" customFormat="1" ht="18" customHeight="1">
      <c r="A172" s="153" t="s">
        <v>108</v>
      </c>
      <c r="B172" s="161" t="s">
        <v>113</v>
      </c>
      <c r="C172" s="157" t="s">
        <v>25</v>
      </c>
      <c r="D172" s="156">
        <v>1</v>
      </c>
      <c r="E172" s="37">
        <v>0</v>
      </c>
      <c r="F172" s="215">
        <f>E172*D172</f>
        <v>0</v>
      </c>
      <c r="H172" s="11"/>
      <c r="I172" s="12"/>
      <c r="J172" s="9"/>
      <c r="K172" s="12"/>
    </row>
    <row r="173" spans="1:11" s="33" customFormat="1" ht="15">
      <c r="A173" s="149"/>
      <c r="B173" s="162" t="s">
        <v>135</v>
      </c>
      <c r="C173" s="163"/>
      <c r="D173" s="152"/>
      <c r="E173" s="36"/>
      <c r="F173" s="215"/>
      <c r="H173" s="11"/>
      <c r="I173" s="12"/>
      <c r="J173" s="9"/>
      <c r="K173" s="12"/>
    </row>
    <row r="174" spans="1:11" s="33" customFormat="1" ht="17.45" customHeight="1">
      <c r="A174" s="153" t="s">
        <v>10</v>
      </c>
      <c r="B174" s="154" t="s">
        <v>114</v>
      </c>
      <c r="C174" s="157" t="s">
        <v>25</v>
      </c>
      <c r="D174" s="156">
        <v>1</v>
      </c>
      <c r="E174" s="37">
        <v>0</v>
      </c>
      <c r="F174" s="215">
        <f t="shared" ref="F174:F182" si="1">E174*D174</f>
        <v>0</v>
      </c>
      <c r="H174" s="11"/>
      <c r="I174" s="12"/>
      <c r="J174" s="9"/>
      <c r="K174" s="12"/>
    </row>
    <row r="175" spans="1:11" s="33" customFormat="1" ht="16.5" customHeight="1">
      <c r="A175" s="149" t="s">
        <v>13</v>
      </c>
      <c r="B175" s="154" t="s">
        <v>115</v>
      </c>
      <c r="C175" s="157" t="s">
        <v>25</v>
      </c>
      <c r="D175" s="156">
        <v>1</v>
      </c>
      <c r="E175" s="37">
        <v>0</v>
      </c>
      <c r="F175" s="215">
        <f t="shared" si="1"/>
        <v>0</v>
      </c>
      <c r="H175" s="11"/>
      <c r="I175" s="12"/>
      <c r="J175" s="9"/>
      <c r="K175" s="12"/>
    </row>
    <row r="176" spans="1:11" s="33" customFormat="1" ht="18" customHeight="1">
      <c r="A176" s="149" t="s">
        <v>14</v>
      </c>
      <c r="B176" s="154" t="s">
        <v>116</v>
      </c>
      <c r="C176" s="157" t="s">
        <v>25</v>
      </c>
      <c r="D176" s="156">
        <v>1</v>
      </c>
      <c r="E176" s="37">
        <v>0</v>
      </c>
      <c r="F176" s="215">
        <f t="shared" si="1"/>
        <v>0</v>
      </c>
      <c r="H176" s="11"/>
      <c r="I176" s="12"/>
      <c r="J176" s="9"/>
      <c r="K176" s="12"/>
    </row>
    <row r="177" spans="1:11" s="33" customFormat="1" ht="15.75" customHeight="1">
      <c r="A177" s="149" t="s">
        <v>15</v>
      </c>
      <c r="B177" s="154" t="s">
        <v>117</v>
      </c>
      <c r="C177" s="157" t="s">
        <v>25</v>
      </c>
      <c r="D177" s="156">
        <v>1</v>
      </c>
      <c r="E177" s="37">
        <v>0</v>
      </c>
      <c r="F177" s="215">
        <f t="shared" si="1"/>
        <v>0</v>
      </c>
      <c r="H177" s="11"/>
      <c r="I177" s="12"/>
      <c r="J177" s="9"/>
      <c r="K177" s="12"/>
    </row>
    <row r="178" spans="1:11" s="33" customFormat="1" ht="27" customHeight="1">
      <c r="A178" s="149" t="s">
        <v>16</v>
      </c>
      <c r="B178" s="154" t="s">
        <v>118</v>
      </c>
      <c r="C178" s="157" t="s">
        <v>25</v>
      </c>
      <c r="D178" s="156">
        <v>1</v>
      </c>
      <c r="E178" s="37">
        <v>0</v>
      </c>
      <c r="F178" s="215">
        <f t="shared" si="1"/>
        <v>0</v>
      </c>
      <c r="H178" s="11"/>
      <c r="I178" s="12"/>
      <c r="J178" s="9"/>
      <c r="K178" s="12"/>
    </row>
    <row r="179" spans="1:11" s="33" customFormat="1" ht="28.5" customHeight="1">
      <c r="A179" s="149" t="s">
        <v>17</v>
      </c>
      <c r="B179" s="154" t="s">
        <v>119</v>
      </c>
      <c r="C179" s="157" t="s">
        <v>25</v>
      </c>
      <c r="D179" s="156">
        <v>2</v>
      </c>
      <c r="E179" s="37">
        <v>0</v>
      </c>
      <c r="F179" s="215">
        <f t="shared" si="1"/>
        <v>0</v>
      </c>
      <c r="H179" s="11"/>
      <c r="I179" s="12"/>
      <c r="J179" s="9"/>
      <c r="K179" s="12"/>
    </row>
    <row r="180" spans="1:11" s="33" customFormat="1" ht="22.7" customHeight="1">
      <c r="A180" s="149" t="s">
        <v>18</v>
      </c>
      <c r="B180" s="154" t="s">
        <v>120</v>
      </c>
      <c r="C180" s="155" t="s">
        <v>25</v>
      </c>
      <c r="D180" s="156">
        <v>2</v>
      </c>
      <c r="E180" s="37">
        <v>0</v>
      </c>
      <c r="F180" s="215">
        <f t="shared" si="1"/>
        <v>0</v>
      </c>
      <c r="H180" s="11"/>
      <c r="I180" s="12"/>
      <c r="J180" s="9"/>
      <c r="K180" s="12"/>
    </row>
    <row r="181" spans="1:11" s="33" customFormat="1" ht="18.75" customHeight="1">
      <c r="A181" s="149" t="s">
        <v>20</v>
      </c>
      <c r="B181" s="154" t="s">
        <v>106</v>
      </c>
      <c r="C181" s="157" t="s">
        <v>25</v>
      </c>
      <c r="D181" s="156">
        <v>6</v>
      </c>
      <c r="E181" s="37">
        <v>0</v>
      </c>
      <c r="F181" s="215">
        <f t="shared" si="1"/>
        <v>0</v>
      </c>
      <c r="H181" s="11"/>
      <c r="I181" s="12"/>
      <c r="J181" s="9"/>
      <c r="K181" s="12"/>
    </row>
    <row r="182" spans="1:11" s="33" customFormat="1" ht="29.25" customHeight="1">
      <c r="A182" s="149" t="s">
        <v>21</v>
      </c>
      <c r="B182" s="154" t="s">
        <v>107</v>
      </c>
      <c r="C182" s="155" t="s">
        <v>25</v>
      </c>
      <c r="D182" s="156">
        <v>4</v>
      </c>
      <c r="E182" s="37">
        <v>0</v>
      </c>
      <c r="F182" s="215">
        <f t="shared" si="1"/>
        <v>0</v>
      </c>
      <c r="H182" s="11"/>
      <c r="I182" s="12"/>
      <c r="J182" s="9"/>
      <c r="K182" s="12"/>
    </row>
    <row r="183" spans="1:11" s="33" customFormat="1" ht="17.100000000000001" customHeight="1">
      <c r="A183" s="149" t="s">
        <v>22</v>
      </c>
      <c r="B183" s="164" t="s">
        <v>133</v>
      </c>
      <c r="C183" s="159"/>
      <c r="D183" s="160"/>
      <c r="E183" s="38"/>
      <c r="F183" s="216"/>
      <c r="H183" s="11"/>
      <c r="I183" s="12"/>
      <c r="J183" s="9"/>
      <c r="K183" s="12"/>
    </row>
    <row r="184" spans="1:11" s="33" customFormat="1" ht="15">
      <c r="A184" s="153" t="s">
        <v>108</v>
      </c>
      <c r="B184" s="161" t="s">
        <v>109</v>
      </c>
      <c r="C184" s="157" t="s">
        <v>25</v>
      </c>
      <c r="D184" s="156">
        <v>1</v>
      </c>
      <c r="E184" s="37">
        <v>0</v>
      </c>
      <c r="F184" s="215">
        <f>E184*D184</f>
        <v>0</v>
      </c>
      <c r="H184" s="11"/>
      <c r="I184" s="12"/>
      <c r="J184" s="9"/>
      <c r="K184" s="12"/>
    </row>
    <row r="185" spans="1:11" s="33" customFormat="1" ht="15">
      <c r="A185" s="153" t="s">
        <v>108</v>
      </c>
      <c r="B185" s="161" t="s">
        <v>110</v>
      </c>
      <c r="C185" s="157" t="s">
        <v>25</v>
      </c>
      <c r="D185" s="156">
        <v>2</v>
      </c>
      <c r="E185" s="37">
        <v>0</v>
      </c>
      <c r="F185" s="215">
        <f>E185*D185</f>
        <v>0</v>
      </c>
      <c r="H185" s="11"/>
      <c r="I185" s="12"/>
      <c r="J185" s="9"/>
      <c r="K185" s="12"/>
    </row>
    <row r="186" spans="1:11" s="33" customFormat="1" ht="15">
      <c r="A186" s="153" t="s">
        <v>108</v>
      </c>
      <c r="B186" s="161" t="s">
        <v>111</v>
      </c>
      <c r="C186" s="157" t="s">
        <v>25</v>
      </c>
      <c r="D186" s="156">
        <v>8</v>
      </c>
      <c r="E186" s="37">
        <v>0</v>
      </c>
      <c r="F186" s="215">
        <f>E186*D186</f>
        <v>0</v>
      </c>
      <c r="H186" s="11"/>
      <c r="I186" s="12"/>
      <c r="J186" s="9"/>
      <c r="K186" s="12"/>
    </row>
    <row r="187" spans="1:11" s="33" customFormat="1" ht="15">
      <c r="A187" s="153" t="s">
        <v>108</v>
      </c>
      <c r="B187" s="161" t="s">
        <v>121</v>
      </c>
      <c r="C187" s="157" t="s">
        <v>25</v>
      </c>
      <c r="D187" s="156">
        <v>2</v>
      </c>
      <c r="E187" s="37">
        <v>0</v>
      </c>
      <c r="F187" s="215">
        <f>E187*D187</f>
        <v>0</v>
      </c>
      <c r="H187" s="11"/>
      <c r="I187" s="12"/>
      <c r="J187" s="9"/>
      <c r="K187" s="12"/>
    </row>
    <row r="188" spans="1:11" s="33" customFormat="1" ht="14.25" customHeight="1">
      <c r="A188" s="149"/>
      <c r="B188" s="150" t="s">
        <v>170</v>
      </c>
      <c r="C188" s="151"/>
      <c r="D188" s="152"/>
      <c r="E188" s="36"/>
      <c r="F188" s="217"/>
      <c r="H188" s="11"/>
      <c r="I188" s="12"/>
      <c r="J188" s="9"/>
      <c r="K188" s="12"/>
    </row>
    <row r="189" spans="1:11" s="33" customFormat="1" ht="22.7" customHeight="1">
      <c r="A189" s="153" t="s">
        <v>10</v>
      </c>
      <c r="B189" s="154" t="s">
        <v>120</v>
      </c>
      <c r="C189" s="155" t="s">
        <v>25</v>
      </c>
      <c r="D189" s="156">
        <v>3</v>
      </c>
      <c r="E189" s="37">
        <v>0</v>
      </c>
      <c r="F189" s="217">
        <f>E189*D189</f>
        <v>0</v>
      </c>
      <c r="H189" s="11"/>
      <c r="I189" s="12"/>
      <c r="J189" s="9"/>
      <c r="K189" s="12"/>
    </row>
    <row r="190" spans="1:11" s="33" customFormat="1" ht="18.75" customHeight="1">
      <c r="A190" s="153" t="s">
        <v>13</v>
      </c>
      <c r="B190" s="154" t="s">
        <v>106</v>
      </c>
      <c r="C190" s="157" t="s">
        <v>25</v>
      </c>
      <c r="D190" s="156">
        <v>3</v>
      </c>
      <c r="E190" s="37">
        <v>0</v>
      </c>
      <c r="F190" s="217">
        <f>E190*D190</f>
        <v>0</v>
      </c>
      <c r="H190" s="11"/>
      <c r="I190" s="12"/>
      <c r="J190" s="9"/>
      <c r="K190" s="12"/>
    </row>
    <row r="191" spans="1:11" s="33" customFormat="1" ht="27.75" customHeight="1">
      <c r="A191" s="149" t="s">
        <v>14</v>
      </c>
      <c r="B191" s="154" t="s">
        <v>107</v>
      </c>
      <c r="C191" s="155" t="s">
        <v>25</v>
      </c>
      <c r="D191" s="156">
        <v>2</v>
      </c>
      <c r="E191" s="37">
        <v>0</v>
      </c>
      <c r="F191" s="215">
        <f>E191*D191</f>
        <v>0</v>
      </c>
      <c r="H191" s="11"/>
      <c r="I191" s="12"/>
      <c r="J191" s="9"/>
      <c r="K191" s="12"/>
    </row>
    <row r="192" spans="1:11" s="33" customFormat="1" ht="15">
      <c r="A192" s="149" t="s">
        <v>15</v>
      </c>
      <c r="B192" s="164" t="s">
        <v>134</v>
      </c>
      <c r="C192" s="159"/>
      <c r="D192" s="160"/>
      <c r="E192" s="38"/>
      <c r="F192" s="217"/>
      <c r="H192" s="11"/>
      <c r="I192" s="12"/>
      <c r="J192" s="9"/>
      <c r="K192" s="12"/>
    </row>
    <row r="193" spans="1:11" s="33" customFormat="1" ht="15">
      <c r="A193" s="153" t="s">
        <v>108</v>
      </c>
      <c r="B193" s="161" t="s">
        <v>121</v>
      </c>
      <c r="C193" s="157" t="s">
        <v>25</v>
      </c>
      <c r="D193" s="156">
        <v>4</v>
      </c>
      <c r="E193" s="37">
        <v>0</v>
      </c>
      <c r="F193" s="217">
        <f>E193*D193</f>
        <v>0</v>
      </c>
      <c r="H193" s="11"/>
      <c r="I193" s="12"/>
      <c r="J193" s="9"/>
      <c r="K193" s="12"/>
    </row>
    <row r="194" spans="1:11" s="33" customFormat="1" ht="17.100000000000001" customHeight="1">
      <c r="A194" s="153" t="s">
        <v>108</v>
      </c>
      <c r="B194" s="161" t="s">
        <v>110</v>
      </c>
      <c r="C194" s="157" t="s">
        <v>25</v>
      </c>
      <c r="D194" s="156">
        <v>2</v>
      </c>
      <c r="E194" s="37">
        <v>0</v>
      </c>
      <c r="F194" s="215">
        <f>E194*D194</f>
        <v>0</v>
      </c>
      <c r="H194" s="11"/>
      <c r="I194" s="12"/>
      <c r="J194" s="9"/>
      <c r="K194" s="12"/>
    </row>
    <row r="195" spans="1:11" s="33" customFormat="1" ht="54.4" customHeight="1">
      <c r="A195" s="153" t="s">
        <v>16</v>
      </c>
      <c r="B195" s="115" t="s">
        <v>181</v>
      </c>
      <c r="C195" s="116" t="s">
        <v>25</v>
      </c>
      <c r="D195" s="117">
        <v>1</v>
      </c>
      <c r="E195" s="15">
        <v>0</v>
      </c>
      <c r="F195" s="111">
        <f>D195*E195</f>
        <v>0</v>
      </c>
      <c r="H195" s="11"/>
      <c r="I195" s="12"/>
      <c r="J195" s="9"/>
      <c r="K195" s="12"/>
    </row>
    <row r="196" spans="1:11" s="33" customFormat="1" ht="31.9" customHeight="1">
      <c r="A196" s="153" t="s">
        <v>17</v>
      </c>
      <c r="B196" s="115" t="s">
        <v>182</v>
      </c>
      <c r="C196" s="116" t="s">
        <v>25</v>
      </c>
      <c r="D196" s="117">
        <v>2</v>
      </c>
      <c r="E196" s="15">
        <v>0</v>
      </c>
      <c r="F196" s="111">
        <f>D196*E196</f>
        <v>0</v>
      </c>
      <c r="H196" s="11"/>
      <c r="I196" s="12"/>
      <c r="J196" s="9"/>
      <c r="K196" s="12"/>
    </row>
    <row r="197" spans="1:11" s="33" customFormat="1" ht="22.7" customHeight="1">
      <c r="A197" s="153"/>
      <c r="B197" s="165" t="s">
        <v>186</v>
      </c>
      <c r="C197" s="155"/>
      <c r="D197" s="156"/>
      <c r="E197" s="37"/>
      <c r="F197" s="215"/>
      <c r="H197" s="11"/>
      <c r="I197" s="12"/>
      <c r="J197" s="9"/>
      <c r="K197" s="12"/>
    </row>
    <row r="198" spans="1:11" s="33" customFormat="1" ht="23.25" customHeight="1">
      <c r="A198" s="153" t="s">
        <v>10</v>
      </c>
      <c r="B198" s="154" t="s">
        <v>120</v>
      </c>
      <c r="C198" s="155" t="s">
        <v>25</v>
      </c>
      <c r="D198" s="156">
        <v>4</v>
      </c>
      <c r="E198" s="37">
        <v>0</v>
      </c>
      <c r="F198" s="215">
        <f>E198*D198</f>
        <v>0</v>
      </c>
      <c r="H198" s="11"/>
      <c r="I198" s="12"/>
      <c r="J198" s="9"/>
      <c r="K198" s="12"/>
    </row>
    <row r="199" spans="1:11" s="33" customFormat="1" ht="24" customHeight="1">
      <c r="A199" s="149" t="s">
        <v>13</v>
      </c>
      <c r="B199" s="154" t="s">
        <v>106</v>
      </c>
      <c r="C199" s="157" t="s">
        <v>25</v>
      </c>
      <c r="D199" s="156">
        <v>6</v>
      </c>
      <c r="E199" s="37">
        <v>0</v>
      </c>
      <c r="F199" s="215">
        <f>E199*D199</f>
        <v>0</v>
      </c>
      <c r="H199" s="11"/>
      <c r="I199" s="12"/>
      <c r="J199" s="9"/>
      <c r="K199" s="12"/>
    </row>
    <row r="200" spans="1:11" s="33" customFormat="1" ht="29.25" customHeight="1">
      <c r="A200" s="149" t="s">
        <v>14</v>
      </c>
      <c r="B200" s="154" t="s">
        <v>107</v>
      </c>
      <c r="C200" s="155" t="s">
        <v>25</v>
      </c>
      <c r="D200" s="156">
        <v>4</v>
      </c>
      <c r="E200" s="37">
        <v>0</v>
      </c>
      <c r="F200" s="215">
        <f>E200*D200</f>
        <v>0</v>
      </c>
      <c r="H200" s="11"/>
      <c r="I200" s="12"/>
      <c r="J200" s="9"/>
      <c r="K200" s="12"/>
    </row>
    <row r="201" spans="1:11" s="33" customFormat="1" ht="15">
      <c r="A201" s="149" t="s">
        <v>15</v>
      </c>
      <c r="B201" s="164" t="s">
        <v>134</v>
      </c>
      <c r="C201" s="159"/>
      <c r="D201" s="160"/>
      <c r="E201" s="38"/>
      <c r="F201" s="216"/>
      <c r="H201" s="11"/>
      <c r="I201" s="12"/>
      <c r="J201" s="9"/>
      <c r="K201" s="12"/>
    </row>
    <row r="202" spans="1:11" s="33" customFormat="1" ht="15">
      <c r="A202" s="153" t="s">
        <v>108</v>
      </c>
      <c r="B202" s="161" t="s">
        <v>122</v>
      </c>
      <c r="C202" s="157" t="s">
        <v>25</v>
      </c>
      <c r="D202" s="156">
        <v>4</v>
      </c>
      <c r="E202" s="37">
        <v>0</v>
      </c>
      <c r="F202" s="215">
        <f>E202*D202</f>
        <v>0</v>
      </c>
      <c r="H202" s="11"/>
      <c r="I202" s="12"/>
      <c r="J202" s="9"/>
      <c r="K202" s="12"/>
    </row>
    <row r="203" spans="1:11" s="33" customFormat="1" ht="15">
      <c r="A203" s="153" t="s">
        <v>108</v>
      </c>
      <c r="B203" s="161" t="s">
        <v>111</v>
      </c>
      <c r="C203" s="157" t="s">
        <v>25</v>
      </c>
      <c r="D203" s="156">
        <v>6</v>
      </c>
      <c r="E203" s="37">
        <v>0</v>
      </c>
      <c r="F203" s="215">
        <f>E203*D203</f>
        <v>0</v>
      </c>
      <c r="H203" s="11"/>
      <c r="I203" s="12"/>
      <c r="J203" s="9"/>
      <c r="K203" s="12"/>
    </row>
    <row r="204" spans="1:11" s="33" customFormat="1" ht="22.7" customHeight="1">
      <c r="A204" s="153"/>
      <c r="B204" s="165" t="s">
        <v>187</v>
      </c>
      <c r="C204" s="155"/>
      <c r="D204" s="156"/>
      <c r="E204" s="37"/>
      <c r="F204" s="215"/>
      <c r="H204" s="11"/>
      <c r="I204" s="12"/>
      <c r="J204" s="9"/>
      <c r="K204" s="12"/>
    </row>
    <row r="205" spans="1:11" s="33" customFormat="1" ht="23.25" customHeight="1">
      <c r="A205" s="153" t="s">
        <v>10</v>
      </c>
      <c r="B205" s="154" t="s">
        <v>120</v>
      </c>
      <c r="C205" s="155" t="s">
        <v>25</v>
      </c>
      <c r="D205" s="156">
        <v>4</v>
      </c>
      <c r="E205" s="37">
        <v>0</v>
      </c>
      <c r="F205" s="215">
        <f>E205*D205</f>
        <v>0</v>
      </c>
      <c r="H205" s="11"/>
      <c r="I205" s="12"/>
      <c r="J205" s="9"/>
      <c r="K205" s="12"/>
    </row>
    <row r="206" spans="1:11" s="33" customFormat="1" ht="24" customHeight="1">
      <c r="A206" s="149" t="s">
        <v>13</v>
      </c>
      <c r="B206" s="154" t="s">
        <v>106</v>
      </c>
      <c r="C206" s="157" t="s">
        <v>25</v>
      </c>
      <c r="D206" s="156">
        <v>6</v>
      </c>
      <c r="E206" s="37">
        <v>0</v>
      </c>
      <c r="F206" s="215">
        <f>E206*D206</f>
        <v>0</v>
      </c>
      <c r="H206" s="11"/>
      <c r="I206" s="12"/>
      <c r="J206" s="9"/>
      <c r="K206" s="12"/>
    </row>
    <row r="207" spans="1:11" s="33" customFormat="1" ht="29.25" customHeight="1">
      <c r="A207" s="149" t="s">
        <v>14</v>
      </c>
      <c r="B207" s="154" t="s">
        <v>107</v>
      </c>
      <c r="C207" s="155" t="s">
        <v>25</v>
      </c>
      <c r="D207" s="156">
        <v>4</v>
      </c>
      <c r="E207" s="37">
        <v>0</v>
      </c>
      <c r="F207" s="215">
        <f>E207*D207</f>
        <v>0</v>
      </c>
      <c r="H207" s="11"/>
      <c r="I207" s="12"/>
      <c r="J207" s="9"/>
      <c r="K207" s="12"/>
    </row>
    <row r="208" spans="1:11" s="33" customFormat="1" ht="15">
      <c r="A208" s="149" t="s">
        <v>15</v>
      </c>
      <c r="B208" s="164" t="s">
        <v>134</v>
      </c>
      <c r="C208" s="159"/>
      <c r="D208" s="160"/>
      <c r="E208" s="38"/>
      <c r="F208" s="216"/>
      <c r="H208" s="11"/>
      <c r="I208" s="12"/>
      <c r="J208" s="9"/>
      <c r="K208" s="12"/>
    </row>
    <row r="209" spans="1:11" s="33" customFormat="1" ht="15">
      <c r="A209" s="153" t="s">
        <v>108</v>
      </c>
      <c r="B209" s="161" t="s">
        <v>122</v>
      </c>
      <c r="C209" s="157" t="s">
        <v>25</v>
      </c>
      <c r="D209" s="156">
        <v>4</v>
      </c>
      <c r="E209" s="37">
        <v>0</v>
      </c>
      <c r="F209" s="215">
        <f>E209*D209</f>
        <v>0</v>
      </c>
      <c r="H209" s="11"/>
      <c r="I209" s="12"/>
      <c r="J209" s="9"/>
      <c r="K209" s="12"/>
    </row>
    <row r="210" spans="1:11" s="33" customFormat="1" ht="15">
      <c r="A210" s="153" t="s">
        <v>108</v>
      </c>
      <c r="B210" s="161" t="s">
        <v>111</v>
      </c>
      <c r="C210" s="157" t="s">
        <v>25</v>
      </c>
      <c r="D210" s="156">
        <v>6</v>
      </c>
      <c r="E210" s="37">
        <v>0</v>
      </c>
      <c r="F210" s="215">
        <f>E210*D210</f>
        <v>0</v>
      </c>
      <c r="H210" s="11"/>
      <c r="I210" s="12"/>
      <c r="J210" s="9"/>
      <c r="K210" s="12"/>
    </row>
    <row r="211" spans="1:11" s="33" customFormat="1" ht="18.75" customHeight="1">
      <c r="A211" s="153"/>
      <c r="B211" s="165" t="s">
        <v>171</v>
      </c>
      <c r="C211" s="155"/>
      <c r="D211" s="156"/>
      <c r="E211" s="37"/>
      <c r="F211" s="215"/>
      <c r="H211" s="11"/>
      <c r="I211" s="12"/>
      <c r="J211" s="9"/>
      <c r="K211" s="12"/>
    </row>
    <row r="212" spans="1:11" s="33" customFormat="1" ht="21.2" customHeight="1">
      <c r="A212" s="153" t="s">
        <v>10</v>
      </c>
      <c r="B212" s="154" t="s">
        <v>120</v>
      </c>
      <c r="C212" s="155" t="s">
        <v>25</v>
      </c>
      <c r="D212" s="156">
        <v>2</v>
      </c>
      <c r="E212" s="37">
        <v>0</v>
      </c>
      <c r="F212" s="215">
        <f>E212*D212</f>
        <v>0</v>
      </c>
      <c r="H212" s="11"/>
      <c r="I212" s="12"/>
      <c r="J212" s="9"/>
      <c r="K212" s="12"/>
    </row>
    <row r="213" spans="1:11" s="33" customFormat="1" ht="13.7" customHeight="1">
      <c r="A213" s="149" t="s">
        <v>13</v>
      </c>
      <c r="B213" s="154" t="s">
        <v>106</v>
      </c>
      <c r="C213" s="157" t="s">
        <v>25</v>
      </c>
      <c r="D213" s="156">
        <v>4</v>
      </c>
      <c r="E213" s="37">
        <v>0</v>
      </c>
      <c r="F213" s="215">
        <f>E213*D213</f>
        <v>0</v>
      </c>
      <c r="H213" s="11"/>
      <c r="I213" s="12"/>
      <c r="J213" s="9"/>
      <c r="K213" s="12"/>
    </row>
    <row r="214" spans="1:11" s="33" customFormat="1" ht="27.75" customHeight="1">
      <c r="A214" s="149" t="s">
        <v>14</v>
      </c>
      <c r="B214" s="154" t="s">
        <v>107</v>
      </c>
      <c r="C214" s="155" t="s">
        <v>25</v>
      </c>
      <c r="D214" s="156">
        <v>2</v>
      </c>
      <c r="E214" s="37">
        <v>0</v>
      </c>
      <c r="F214" s="215">
        <f>E214*D214</f>
        <v>0</v>
      </c>
      <c r="H214" s="11"/>
      <c r="I214" s="12"/>
      <c r="J214" s="9"/>
      <c r="K214" s="12"/>
    </row>
    <row r="215" spans="1:11" s="33" customFormat="1" ht="15">
      <c r="A215" s="149" t="s">
        <v>15</v>
      </c>
      <c r="B215" s="164" t="s">
        <v>134</v>
      </c>
      <c r="C215" s="159"/>
      <c r="D215" s="160"/>
      <c r="E215" s="38"/>
      <c r="F215" s="216"/>
      <c r="H215" s="11"/>
      <c r="I215" s="12"/>
      <c r="J215" s="9"/>
      <c r="K215" s="12"/>
    </row>
    <row r="216" spans="1:11" s="33" customFormat="1" ht="15">
      <c r="A216" s="153" t="s">
        <v>108</v>
      </c>
      <c r="B216" s="161" t="s">
        <v>122</v>
      </c>
      <c r="C216" s="157" t="s">
        <v>25</v>
      </c>
      <c r="D216" s="156">
        <v>4</v>
      </c>
      <c r="E216" s="37">
        <v>0</v>
      </c>
      <c r="F216" s="215">
        <f>E216*D216</f>
        <v>0</v>
      </c>
      <c r="H216" s="11"/>
      <c r="I216" s="12"/>
      <c r="J216" s="9"/>
      <c r="K216" s="12"/>
    </row>
    <row r="217" spans="1:11" s="33" customFormat="1" ht="15">
      <c r="A217" s="153" t="s">
        <v>108</v>
      </c>
      <c r="B217" s="161" t="s">
        <v>111</v>
      </c>
      <c r="C217" s="157" t="s">
        <v>25</v>
      </c>
      <c r="D217" s="156">
        <v>6</v>
      </c>
      <c r="E217" s="37">
        <v>0</v>
      </c>
      <c r="F217" s="215">
        <f>E217*D217</f>
        <v>0</v>
      </c>
      <c r="H217" s="11"/>
      <c r="I217" s="12"/>
      <c r="J217" s="9"/>
      <c r="K217" s="12"/>
    </row>
    <row r="218" spans="1:11" s="33" customFormat="1" ht="15">
      <c r="A218" s="153" t="s">
        <v>108</v>
      </c>
      <c r="B218" s="161" t="s">
        <v>112</v>
      </c>
      <c r="C218" s="157" t="s">
        <v>25</v>
      </c>
      <c r="D218" s="156">
        <v>1</v>
      </c>
      <c r="E218" s="37">
        <v>0</v>
      </c>
      <c r="F218" s="215">
        <f>E218*D218</f>
        <v>0</v>
      </c>
      <c r="H218" s="11"/>
      <c r="I218" s="12"/>
      <c r="J218" s="9"/>
      <c r="K218" s="12"/>
    </row>
    <row r="219" spans="1:11" s="33" customFormat="1" ht="15">
      <c r="A219" s="153" t="s">
        <v>108</v>
      </c>
      <c r="B219" s="161" t="s">
        <v>113</v>
      </c>
      <c r="C219" s="157" t="s">
        <v>25</v>
      </c>
      <c r="D219" s="156">
        <v>1</v>
      </c>
      <c r="E219" s="37">
        <v>0</v>
      </c>
      <c r="F219" s="215">
        <f>E219*D219</f>
        <v>0</v>
      </c>
      <c r="H219" s="11"/>
      <c r="I219" s="12"/>
      <c r="J219" s="9"/>
      <c r="K219" s="12"/>
    </row>
    <row r="220" spans="1:11" s="33" customFormat="1" ht="15">
      <c r="A220" s="153"/>
      <c r="B220" s="150" t="s">
        <v>123</v>
      </c>
      <c r="C220" s="163"/>
      <c r="D220" s="152"/>
      <c r="E220" s="36"/>
      <c r="F220" s="215"/>
      <c r="H220" s="11"/>
      <c r="I220" s="12"/>
      <c r="J220" s="9"/>
      <c r="K220" s="12"/>
    </row>
    <row r="221" spans="1:11" s="33" customFormat="1" ht="15">
      <c r="A221" s="153" t="s">
        <v>10</v>
      </c>
      <c r="B221" s="166" t="s">
        <v>124</v>
      </c>
      <c r="C221" s="163"/>
      <c r="D221" s="152"/>
      <c r="E221" s="36"/>
      <c r="F221" s="215"/>
      <c r="H221" s="11"/>
      <c r="I221" s="12"/>
      <c r="J221" s="9"/>
      <c r="K221" s="12"/>
    </row>
    <row r="222" spans="1:11" s="33" customFormat="1" ht="15">
      <c r="A222" s="153"/>
      <c r="B222" s="166" t="s">
        <v>125</v>
      </c>
      <c r="C222" s="163" t="s">
        <v>19</v>
      </c>
      <c r="D222" s="152">
        <v>250</v>
      </c>
      <c r="E222" s="36">
        <v>0</v>
      </c>
      <c r="F222" s="215">
        <f t="shared" ref="F222:F227" si="2">E222*D222</f>
        <v>0</v>
      </c>
      <c r="H222" s="11"/>
      <c r="I222" s="12"/>
      <c r="J222" s="9"/>
      <c r="K222" s="12"/>
    </row>
    <row r="223" spans="1:11" s="33" customFormat="1" ht="15">
      <c r="A223" s="153"/>
      <c r="B223" s="166" t="s">
        <v>126</v>
      </c>
      <c r="C223" s="163" t="s">
        <v>19</v>
      </c>
      <c r="D223" s="152">
        <v>180</v>
      </c>
      <c r="E223" s="36">
        <v>0</v>
      </c>
      <c r="F223" s="215">
        <f t="shared" si="2"/>
        <v>0</v>
      </c>
      <c r="H223" s="11"/>
      <c r="I223" s="12"/>
      <c r="J223" s="9"/>
      <c r="K223" s="12"/>
    </row>
    <row r="224" spans="1:11" s="33" customFormat="1" ht="15">
      <c r="A224" s="153"/>
      <c r="B224" s="166" t="s">
        <v>127</v>
      </c>
      <c r="C224" s="163" t="s">
        <v>19</v>
      </c>
      <c r="D224" s="152">
        <v>250</v>
      </c>
      <c r="E224" s="36">
        <v>0</v>
      </c>
      <c r="F224" s="215">
        <f t="shared" si="2"/>
        <v>0</v>
      </c>
      <c r="H224" s="11"/>
      <c r="I224" s="12"/>
      <c r="J224" s="9"/>
      <c r="K224" s="12"/>
    </row>
    <row r="225" spans="1:11" s="33" customFormat="1" ht="15">
      <c r="A225" s="153"/>
      <c r="B225" s="166" t="s">
        <v>128</v>
      </c>
      <c r="C225" s="163" t="s">
        <v>19</v>
      </c>
      <c r="D225" s="152">
        <v>250</v>
      </c>
      <c r="E225" s="36">
        <v>0</v>
      </c>
      <c r="F225" s="215">
        <f t="shared" si="2"/>
        <v>0</v>
      </c>
      <c r="H225" s="11"/>
      <c r="I225" s="12"/>
      <c r="J225" s="9"/>
      <c r="K225" s="12"/>
    </row>
    <row r="226" spans="1:11" s="33" customFormat="1" ht="15">
      <c r="A226" s="153"/>
      <c r="B226" s="166" t="s">
        <v>129</v>
      </c>
      <c r="C226" s="163" t="s">
        <v>25</v>
      </c>
      <c r="D226" s="152">
        <v>86</v>
      </c>
      <c r="E226" s="36">
        <v>0</v>
      </c>
      <c r="F226" s="215">
        <f t="shared" si="2"/>
        <v>0</v>
      </c>
      <c r="H226" s="11"/>
      <c r="I226" s="12"/>
      <c r="J226" s="9"/>
      <c r="K226" s="12"/>
    </row>
    <row r="227" spans="1:11" s="33" customFormat="1" ht="25.5">
      <c r="A227" s="153" t="s">
        <v>13</v>
      </c>
      <c r="B227" s="167" t="s">
        <v>130</v>
      </c>
      <c r="C227" s="163" t="s">
        <v>12</v>
      </c>
      <c r="D227" s="152">
        <v>1</v>
      </c>
      <c r="E227" s="36">
        <v>0</v>
      </c>
      <c r="F227" s="215">
        <f t="shared" si="2"/>
        <v>0</v>
      </c>
      <c r="H227" s="11"/>
      <c r="I227" s="12"/>
      <c r="J227" s="9"/>
      <c r="K227" s="12"/>
    </row>
    <row r="228" spans="1:11" ht="15">
      <c r="A228" s="149"/>
      <c r="B228" s="168" t="s">
        <v>131</v>
      </c>
      <c r="C228" s="169"/>
      <c r="D228" s="170"/>
      <c r="E228" s="39"/>
      <c r="F228" s="218"/>
      <c r="H228" s="11"/>
      <c r="I228" s="12"/>
      <c r="J228" s="9"/>
      <c r="K228" s="12"/>
    </row>
    <row r="229" spans="1:11" ht="15">
      <c r="A229" s="171" t="s">
        <v>10</v>
      </c>
      <c r="B229" s="154" t="s">
        <v>132</v>
      </c>
      <c r="C229" s="155" t="s">
        <v>12</v>
      </c>
      <c r="D229" s="156">
        <v>1</v>
      </c>
      <c r="E229" s="37">
        <v>0</v>
      </c>
      <c r="F229" s="215">
        <f>E229*D229</f>
        <v>0</v>
      </c>
      <c r="H229" s="11"/>
      <c r="I229" s="12"/>
      <c r="J229" s="9"/>
      <c r="K229" s="12"/>
    </row>
    <row r="230" spans="1:11" ht="15">
      <c r="A230" s="172"/>
      <c r="B230" s="154"/>
      <c r="C230" s="155"/>
      <c r="D230" s="156"/>
      <c r="E230" s="37"/>
      <c r="F230" s="215"/>
      <c r="H230" s="11"/>
      <c r="I230" s="12"/>
      <c r="J230" s="9"/>
      <c r="K230" s="12"/>
    </row>
    <row r="231" spans="1:11" ht="15">
      <c r="A231" s="173"/>
      <c r="B231" s="174" t="s">
        <v>138</v>
      </c>
      <c r="C231" s="155"/>
      <c r="D231" s="156"/>
      <c r="E231" s="37"/>
      <c r="F231" s="219">
        <f>SUM(F160:F229)</f>
        <v>0</v>
      </c>
      <c r="H231" s="11"/>
      <c r="I231" s="12"/>
      <c r="J231" s="9"/>
      <c r="K231" s="12"/>
    </row>
    <row r="232" spans="1:11" ht="15">
      <c r="A232" s="173"/>
      <c r="B232" s="175"/>
      <c r="C232" s="155"/>
      <c r="D232" s="156"/>
      <c r="E232" s="37"/>
      <c r="F232" s="219"/>
      <c r="H232" s="11"/>
      <c r="I232" s="12"/>
      <c r="J232" s="9"/>
      <c r="K232" s="12"/>
    </row>
    <row r="233" spans="1:11" ht="15">
      <c r="A233" s="173"/>
      <c r="B233" s="176" t="s">
        <v>139</v>
      </c>
      <c r="C233" s="155"/>
      <c r="D233" s="156"/>
      <c r="E233" s="37"/>
      <c r="F233" s="219">
        <f>F231+F157+F100</f>
        <v>0</v>
      </c>
      <c r="H233" s="11"/>
      <c r="I233" s="12"/>
      <c r="J233" s="9"/>
      <c r="K233" s="12"/>
    </row>
    <row r="234" spans="1:11" ht="15">
      <c r="A234" s="177"/>
      <c r="B234" s="178"/>
      <c r="C234" s="179"/>
      <c r="D234" s="180"/>
      <c r="E234" s="40"/>
      <c r="F234" s="180"/>
      <c r="H234" s="11"/>
      <c r="I234" s="12"/>
      <c r="J234" s="9"/>
      <c r="K234" s="12"/>
    </row>
    <row r="235" spans="1:11" ht="15">
      <c r="A235" s="181"/>
      <c r="B235" s="182" t="s">
        <v>136</v>
      </c>
      <c r="C235" s="183"/>
      <c r="D235" s="184"/>
      <c r="E235" s="41"/>
      <c r="F235" s="220"/>
      <c r="H235" s="11"/>
      <c r="I235" s="12"/>
      <c r="J235" s="9"/>
      <c r="K235" s="12"/>
    </row>
    <row r="236" spans="1:11" ht="15">
      <c r="B236" s="185" t="s">
        <v>27</v>
      </c>
      <c r="C236" s="64"/>
      <c r="E236" s="13">
        <f>F233*0.05</f>
        <v>0</v>
      </c>
      <c r="H236" s="11"/>
      <c r="I236" s="12"/>
      <c r="J236" s="9"/>
      <c r="K236" s="12"/>
    </row>
    <row r="237" spans="1:11" ht="15">
      <c r="C237" s="117"/>
      <c r="E237" s="10"/>
      <c r="H237" s="11"/>
      <c r="I237" s="12"/>
      <c r="J237" s="9"/>
      <c r="K237" s="12"/>
    </row>
    <row r="238" spans="1:11" ht="15.75" thickBot="1">
      <c r="B238" s="186" t="s">
        <v>174</v>
      </c>
      <c r="C238" s="187"/>
      <c r="D238" s="188"/>
      <c r="E238" s="42">
        <f>E236+F233</f>
        <v>0</v>
      </c>
      <c r="H238" s="11"/>
      <c r="I238" s="12"/>
      <c r="J238" s="9"/>
      <c r="K238" s="12"/>
    </row>
    <row r="239" spans="1:11" ht="15">
      <c r="B239" s="189" t="s">
        <v>28</v>
      </c>
      <c r="C239" s="190"/>
      <c r="D239" s="191"/>
      <c r="E239" s="43">
        <f>E238*0.095</f>
        <v>0</v>
      </c>
      <c r="H239" s="11"/>
      <c r="I239" s="12"/>
      <c r="J239" s="9"/>
      <c r="K239" s="12"/>
    </row>
    <row r="240" spans="1:11" ht="15.75" thickBot="1">
      <c r="B240" s="192" t="s">
        <v>30</v>
      </c>
      <c r="C240" s="193"/>
      <c r="D240" s="194"/>
      <c r="E240" s="44">
        <f>E238+E239</f>
        <v>0</v>
      </c>
      <c r="H240" s="11"/>
      <c r="I240" s="12"/>
      <c r="J240" s="9"/>
      <c r="K240" s="12"/>
    </row>
  </sheetData>
  <sheetProtection algorithmName="SHA-512" hashValue="1TnXapPzJjCcKxfx0KNsBTETflv49UEbz137vIoyd6KdNPgQFA7MKmMMBFOZFrMGvgbxP9Y9hCuZFnZM0nF3yQ==" saltValue="TYdeLQf9b9jWghgT1rMOKg==" spinCount="100000" sheet="1" objects="1" scenarios="1"/>
  <phoneticPr fontId="17" type="noConversion"/>
  <pageMargins left="0.70866141732283472" right="0.70866141732283472" top="0.74803149606299213" bottom="0.74803149606299213" header="0.31496062992125984" footer="0.31496062992125984"/>
  <pageSetup paperSize="9" scale="67" fitToHeight="0" orientation="portrait" r:id="rId1"/>
  <rowBreaks count="3" manualBreakCount="3">
    <brk id="71" max="5" man="1"/>
    <brk id="100" max="5" man="1"/>
    <brk id="158"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List1</vt:lpstr>
      <vt:lpstr>List1!Področje_tiskanja</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2022-05-03T08:08:48Z</dcterms:modified>
</cp:coreProperties>
</file>